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B1796264-B7BD-4A25-893C-9C08E3DF9A36}"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68" i="31" l="1"/>
  <c r="O30" i="31"/>
  <c r="O24" i="31"/>
  <c r="O25" i="31" s="1"/>
  <c r="AN21" i="28" l="1"/>
  <c r="AM21" i="28"/>
  <c r="AL21" i="28"/>
  <c r="AK21" i="28"/>
  <c r="AJ21" i="28"/>
  <c r="AI21" i="28"/>
  <c r="AH21" i="28"/>
  <c r="AG21" i="28"/>
  <c r="AF21" i="28"/>
  <c r="AE21" i="28"/>
  <c r="AD21" i="28"/>
  <c r="AC21" i="28"/>
  <c r="AB21" i="28"/>
  <c r="AA21" i="28"/>
  <c r="Z21" i="28"/>
  <c r="Y21" i="28"/>
  <c r="X21" i="28"/>
  <c r="W21" i="28"/>
  <c r="V21" i="28"/>
  <c r="AE68" i="31" l="1"/>
  <c r="AE26" i="31"/>
  <c r="M69" i="31"/>
  <c r="M35" i="31"/>
  <c r="M34" i="31"/>
  <c r="M33" i="31"/>
  <c r="M32" i="31"/>
  <c r="M26" i="31"/>
  <c r="M31" i="31" s="1"/>
  <c r="M21" i="31"/>
  <c r="U21" i="28" l="1"/>
  <c r="T21" i="28"/>
  <c r="T69" i="31"/>
  <c r="S69" i="31"/>
  <c r="R69" i="31"/>
  <c r="Q69" i="31"/>
  <c r="T35" i="31"/>
  <c r="S35" i="31"/>
  <c r="R35" i="31"/>
  <c r="Q35" i="31"/>
  <c r="T34" i="31"/>
  <c r="S34" i="31"/>
  <c r="R34" i="31"/>
  <c r="Q34" i="31"/>
  <c r="T33" i="31"/>
  <c r="S33" i="31"/>
  <c r="R33" i="31"/>
  <c r="Q33" i="31"/>
  <c r="T32" i="31"/>
  <c r="S32" i="31"/>
  <c r="R32" i="31"/>
  <c r="Q32" i="31"/>
  <c r="Q31" i="31"/>
  <c r="T26" i="31"/>
  <c r="T31" i="31" s="1"/>
  <c r="S26" i="31"/>
  <c r="S31" i="31" s="1"/>
  <c r="R26" i="31"/>
  <c r="R31" i="31" s="1"/>
  <c r="Q26" i="31"/>
  <c r="T21" i="31"/>
  <c r="S21" i="31"/>
  <c r="R21" i="31"/>
  <c r="Q21" i="31"/>
  <c r="P69" i="31" l="1"/>
  <c r="O69" i="31"/>
  <c r="N69" i="31"/>
  <c r="P35" i="31"/>
  <c r="N35" i="31"/>
  <c r="P34" i="31"/>
  <c r="O34" i="31"/>
  <c r="N34" i="31"/>
  <c r="P33" i="31"/>
  <c r="O33" i="31"/>
  <c r="N33" i="31"/>
  <c r="P32" i="31"/>
  <c r="O32" i="31"/>
  <c r="N32" i="31"/>
  <c r="P31" i="31"/>
  <c r="P26" i="31"/>
  <c r="N26" i="31"/>
  <c r="N31" i="31" s="1"/>
  <c r="P21" i="31"/>
  <c r="N21" i="31"/>
  <c r="S21" i="28"/>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AD29" i="31"/>
  <c r="D29" i="31" s="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O35" i="31" l="1"/>
  <c r="O26" i="31"/>
  <c r="O31" i="31" s="1"/>
  <c r="AD30" i="31"/>
  <c r="AD24" i="31" l="1"/>
  <c r="AD25" i="31"/>
  <c r="D25" i="31" s="1"/>
  <c r="H25" i="31" s="1"/>
  <c r="D30" i="31"/>
  <c r="AD35" i="31"/>
  <c r="AD26" i="31"/>
  <c r="AD31" i="31" s="1"/>
  <c r="D24" i="31" l="1"/>
  <c r="AD21" i="31"/>
  <c r="H30" i="31"/>
  <c r="D26" i="31"/>
  <c r="D31" i="31" s="1"/>
  <c r="D35" i="31"/>
  <c r="O21"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<sst xmlns="http://schemas.openxmlformats.org/spreadsheetml/2006/main" count="3269" uniqueCount="600">
  <si>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</si>
  <si>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</si>
  <si>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</si>
  <si>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</si>
  <si>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</si>
  <si>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</si>
  <si>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</si>
  <si>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</si>
  <si>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</si>
  <si>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</si>
  <si>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</si>
  <si>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</si>
  <si>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</si>
  <si>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</si>
  <si>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</si>
  <si>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</si>
  <si>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</si>
  <si>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</si>
  <si>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</si>
  <si>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</si>
  <si>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</si>
  <si>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</si>
  <si>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</si>
  <si>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</si>
  <si>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</si>
  <si>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</si>
  <si>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</si>
  <si>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</si>
  <si>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</si>
  <si>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</si>
  <si>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</si>
  <si>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</si>
  <si>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</si>
  <si>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</si>
  <si>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</si>
  <si>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</si>
  <si>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</si>
  <si>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</si>
  <si>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</si>
  <si>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</si>
  <si>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</si>
  <si>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</si>
  <si>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</si>
  <si>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</si>
  <si>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</si>
  <si>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</si>
  <si>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</si>
  <si>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</si>
  <si>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</si>
  <si>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</si>
  <si>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</si>
  <si>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</si>
  <si>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</si>
  <si>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</si>
  <si>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</si>
  <si>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</si>
  <si>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</si>
  <si>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</si>
  <si>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</si>
  <si>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</si>
  <si>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</si>
  <si>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</si>
  <si>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</si>
  <si>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</si>
  <si>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</si>
  <si>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</si>
  <si>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</si>
  <si>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</si>
  <si>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</si>
  <si>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</si>
  <si>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</si>
  <si>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</si>
  <si>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</si>
  <si>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</si>
  <si>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</si>
  <si>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</si>
  <si>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</si>
  <si>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</si>
  <si>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</si>
  <si>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</si>
  <si>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</si>
  <si>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</si>
  <si>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</si>
  <si>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</si>
  <si>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</si>
  <si>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</si>
  <si>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</si>
  <si>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</si>
  <si>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</si>
  <si>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</si>
  <si>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</si>
  <si>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</si>
  <si>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</si>
  <si>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</si>
  <si>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</si>
  <si>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</si>
  <si>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</si>
  <si>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</si>
  <si>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</si>
  <si>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</si>
  <si>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</si>
  <si>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</si>
  <si>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</si>
  <si>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</si>
  <si>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</si>
  <si>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</si>
  <si>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</si>
  <si>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</si>
  <si>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</si>
  <si>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</si>
  <si>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</si>
  <si>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</si>
  <si>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</si>
  <si>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</si>
  <si>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</si>
  <si>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</si>
  <si>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</si>
  <si>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</si>
  <si>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</si>
  <si>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</si>
  <si>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</si>
  <si>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</si>
  <si>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</si>
  <si>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</si>
  <si>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</si>
  <si>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</si>
  <si>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</si>
  <si>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</si>
  <si>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</si>
  <si>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</si>
  <si>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</si>
  <si>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</si>
  <si>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</si>
  <si>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</si>
  <si>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</si>
  <si>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</si>
  <si>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</si>
  <si>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</si>
  <si>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</si>
  <si>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</si>
  <si>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</si>
  <si>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</si>
  <si>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</si>
  <si>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</si>
  <si>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</si>
  <si>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</si>
  <si>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</si>
  <si>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</si>
  <si>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</si>
  <si>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</si>
  <si>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</si>
  <si>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</si>
  <si>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</si>
  <si>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</si>
  <si>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</si>
  <si>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</si>
  <si>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</si>
  <si>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</si>
  <si>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</si>
  <si>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</si>
  <si>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</si>
  <si>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</si>
  <si>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</si>
  <si>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</si>
  <si>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</si>
  <si>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</si>
  <si>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</si>
  <si>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</si>
  <si>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</si>
  <si>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</si>
  <si>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</si>
  <si>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</si>
  <si>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</si>
  <si>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</si>
  <si>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</si>
  <si>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</si>
  <si>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</si>
  <si>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</si>
  <si>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</si>
  <si>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</si>
  <si>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</si>
  <si>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</si>
  <si>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</si>
  <si>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</si>
  <si>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</si>
  <si>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</si>
  <si>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</si>
  <si>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</si>
  <si>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</si>
  <si>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</si>
  <si>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</si>
  <si>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</si>
  <si>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</si>
  <si>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</si>
  <si>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</si>
  <si>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</si>
  <si>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</si>
  <si>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</si>
  <si>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</si>
  <si>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</si>
  <si>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</si>
  <si>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</si>
  <si>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</si>
  <si>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</si>
  <si>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</si>
  <si>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</si>
  <si>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</si>
  <si>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</si>
  <si>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</si>
  <si>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</si>
  <si>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</si>
  <si>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</si>
  <si>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</si>
  <si>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</si>
  <si>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</si>
  <si>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</si>
  <si>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</si>
  <si>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</si>
  <si>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</si>
  <si>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</si>
  <si>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</si>
  <si>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</si>
  <si>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</si>
  <si>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</si>
  <si>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</si>
  <si>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</si>
  <si>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</si>
  <si>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</si>
  <si>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</si>
  <si>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</si>
  <si>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</si>
  <si>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</si>
  <si>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</si>
  <si>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</si>
  <si>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</si>
  <si>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</si>
  <si>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</si>
  <si>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</si>
  <si>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</si>
  <si>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</si>
  <si>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</si>
  <si>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</si>
  <si>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</si>
  <si>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</si>
  <si>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</si>
  <si>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</si>
  <si>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</si>
  <si>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</si>
  <si>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</si>
  <si>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</si>
  <si>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</si>
  <si>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</si>
  <si>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</si>
  <si>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</si>
  <si>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</si>
  <si>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</si>
  <si>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</si>
  <si>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</si>
  <si>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</si>
  <si>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</si>
  <si>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</si>
  <si>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</si>
  <si>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</si>
  <si>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</si>
  <si>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</si>
  <si>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</si>
  <si>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</si>
  <si>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</si>
  <si>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</si>
  <si>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</si>
  <si>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</si>
  <si>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</si>
  <si>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</si>
  <si>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</si>
  <si>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</si>
  <si>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</si>
  <si>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</si>
  <si>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</si>
  <si>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</si>
  <si>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</si>
  <si>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</si>
  <si>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</si>
  <si>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</si>
  <si>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</si>
  <si>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</si>
  <si>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</si>
  <si>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</si>
  <si>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</si>
  <si>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</si>
  <si>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</si>
  <si>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</si>
  <si>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</si>
  <si>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</si>
  <si>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</si>
  <si>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</si>
  <si>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</si>
  <si>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</si>
  <si>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</si>
  <si>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</si>
  <si>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</si>
  <si>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</si>
  <si>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</si>
  <si>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</si>
  <si>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</si>
  <si>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</si>
  <si>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</si>
  <si>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</si>
  <si>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</si>
  <si>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</si>
  <si>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</si>
  <si>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</si>
  <si>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</si>
  <si>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</si>
  <si>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</si>
  <si>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</si>
  <si>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</si>
  <si>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</si>
  <si>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</si>
  <si>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</si>
  <si>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</si>
  <si>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</si>
  <si>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</si>
  <si>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</si>
  <si>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</si>
  <si>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</si>
  <si>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</si>
  <si>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</si>
  <si>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</si>
  <si>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</si>
  <si>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</si>
  <si>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</si>
  <si>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</si>
  <si>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</si>
  <si>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</si>
  <si>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</si>
  <si>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</si>
  <si>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</si>
  <si>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</si>
  <si>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</si>
  <si>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</si>
  <si>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</si>
  <si>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</si>
  <si>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</si>
  <si>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</si>
  <si>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</si>
  <si>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</si>
  <si>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</si>
  <si>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</si>
  <si>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</si>
  <si>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</si>
  <si>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</si>
  <si>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</si>
  <si>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</si>
  <si>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</si>
  <si>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</si>
  <si>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</si>
  <si>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</si>
  <si>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</si>
  <si>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</si>
  <si>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</si>
  <si>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</si>
  <si>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</si>
  <si>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</si>
  <si>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</si>
  <si>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</si>
  <si>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</si>
  <si>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</si>
  <si>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</si>
  <si>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</si>
  <si>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</si>
  <si>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</si>
  <si>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</si>
  <si>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</si>
  <si>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</si>
  <si>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</si>
  <si>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</si>
  <si>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</si>
  <si>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</si>
  <si>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</si>
  <si>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</si>
  <si>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</si>
  <si>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</si>
  <si>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</si>
  <si>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</si>
  <si>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</si>
  <si>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</si>
  <si>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</si>
  <si>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</si>
  <si>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</si>
  <si>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</si>
  <si>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</si>
  <si>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</si>
  <si>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</si>
  <si>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</si>
  <si>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</si>
  <si>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</si>
  <si>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</si>
  <si>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</si>
  <si>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</si>
  <si>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</si>
  <si>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</si>
  <si>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</si>
  <si>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</si>
  <si>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</si>
  <si>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</si>
  <si>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</si>
  <si>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</si>
  <si>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</si>
  <si>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</si>
  <si>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</si>
  <si>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</si>
  <si>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</si>
  <si>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</si>
  <si>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</si>
  <si>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</si>
  <si>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</si>
  <si>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</si>
  <si>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</si>
  <si>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</si>
  <si>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</si>
  <si>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</si>
  <si>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</si>
  <si>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</si>
  <si>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</si>
  <si>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</si>
  <si>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</si>
  <si>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</si>
  <si>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</si>
  <si>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</si>
  <si>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</si>
  <si>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</si>
  <si>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</si>
  <si>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</si>
  <si>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</si>
  <si>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</si>
  <si>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</si>
  <si>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</si>
  <si>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</si>
  <si>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</si>
  <si>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</si>
  <si>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</si>
  <si>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</si>
  <si>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</si>
  <si>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</si>
  <si>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</si>
  <si>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</si>
  <si>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</si>
  <si>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</si>
  <si>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</si>
  <si>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</si>
  <si>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</si>
  <si>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</si>
  <si>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</si>
  <si>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</si>
  <si>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</si>
  <si>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</si>
  <si>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</si>
  <si>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</si>
  <si>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</si>
  <si>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</si>
  <si>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</si>
  <si>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</si>
  <si>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</si>
  <si>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</si>
  <si>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</si>
  <si>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</si>
  <si>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</si>
  <si>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</si>
  <si>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</si>
  <si>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</si>
  <si>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</si>
  <si>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</si>
  <si>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</si>
  <si>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</si>
  <si>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</si>
  <si>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</si>
  <si>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</si>
  <si>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</si>
  <si>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</si>
  <si>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</si>
  <si>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</si>
  <si>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</si>
  <si>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</si>
  <si>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</si>
  <si>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</si>
  <si>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</si>
  <si>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</si>
  <si>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</si>
  <si>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</si>
  <si>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</si>
  <si>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</si>
  <si>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</si>
  <si>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</si>
  <si>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</si>
  <si>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</si>
  <si>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</si>
  <si>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</si>
  <si>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</si>
  <si>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</si>
  <si>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</si>
  <si>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</si>
  <si>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</si>
  <si>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</si>
  <si>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</si>
  <si>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</si>
  <si>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</si>
  <si>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</si>
  <si>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</si>
  <si>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</si>
  <si>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</si>
  <si>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</si>
  <si>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</si>
  <si>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</si>
  <si>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</si>
  <si>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</si>
  <si>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</si>
  <si>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</si>
  <si>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</si>
  <si>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</si>
  <si>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</si>
  <si>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</si>
  <si>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</si>
  <si>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</si>
  <si>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</si>
  <si>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</si>
  <si>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</si>
  <si>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</si>
  <si>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</si>
  <si>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</si>
  <si>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</si>
  <si>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</si>
  <si>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</si>
  <si>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</si>
  <si>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</si>
  <si>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</si>
  <si>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</si>
  <si>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</si>
  <si>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</si>
  <si>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</si>
  <si>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</si>
  <si>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</si>
  <si>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</si>
  <si>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</si>
  <si>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</si>
  <si>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</si>
  <si>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</si>
  <si>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</si>
  <si>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</si>
  <si>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</si>
  <si>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</si>
  <si>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</si>
  <si>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</si>
  <si>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</si>
  <si>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</si>
  <si>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</si>
  <si>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</si>
  <si>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</si>
  <si>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</si>
  <si>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</si>
  <si>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</si>
  <si>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</si>
  <si>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</si>
  <si>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</si>
  <si>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</si>
  <si>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</si>
  <si>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</si>
  <si>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</si>
  <si>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</si>
  <si>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</si>
  <si>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</si>
  <si>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</si>
  <si>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</si>
  <si>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</si>
  <si>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</si>
  <si>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</si>
  <si>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</si>
  <si>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</si>
  <si>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</si>
  <si>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</si>
  <si>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</si>
  <si>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</si>
  <si>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</si>
  <si>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</si>
  <si>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</si>
  <si>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</si>
  <si>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</si>
  <si>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</si>
  <si>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</si>
  <si>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</si>
  <si>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</si>
  <si>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Q_15.26.10071</t>
  </si>
  <si>
    <t>Развитие системы «Мобильный контролер» в 2026 году, 1 шт. НМА</t>
  </si>
  <si>
    <t>Развитие Системы осуществляется в целях:
•	автоматизации процесса линейной работы и повышения производительности труда посредством автоматизации дополнительных видов работ, услуг;
•	расширения функционала по работе с физическими лицами;
•	учета требований информационной безопасности;
•	включение в автоматизированные процессы подрядных организаций;
•	учета требований к документированию информационных систем.</t>
  </si>
  <si>
    <t>Полная стоимость проекта с учётом двух регионов присутствия - 42 742 тыс. руб.</t>
  </si>
  <si>
    <t xml:space="preserve">В 2023 году в АО «Петербургская сбытовая компания» внедрена информационная система «Мобильный контролер» для оптимизации работы персонала в части управления заданиями на посещение потребителей (физических лиц), автоматизации процессов организации работ линейных сотрудников компании, сокращения сроков поступления данных о результатах проведенных работ, совершенствования системы контроля выполнения заданий. Параллельно с внедрением проекта ИБ.Пальмира выполнялось наращивание объемов лицевых счетов и приборов учета, по которым осуществляются обходы в системе и формирования требований к модернизации существующих и разработкам новых бизнес-процессов, требования к которым ранее не предъявлялись.  Результатом развития Системы является своевременная адаптация системы в соответствии с изменениями, обусловленными как новыми потребностями функциональных заказчиков, так и изменениями в законодательстве, а также расширение функциональных возможностей системы.
 В случае отказа от развития Системы АО «Петербургская сбытовая компания» не сможет корректно и качественно осуществлять деятельность линейных служб в отношении физических лиц, что приведет к ухудшению качества оказываемых услуг Обществом, а отсутствие реализации таких бизнес-процессов, как самовольное подключение, приведет к снижению получаемой прибыли компании. </t>
  </si>
  <si>
    <t>Расширение функциональных возможностей ИС «Мобильный контролер» в 2026 году планируется обеспечить за счет:
1.	Настройки бизнес-процессов для работы с юридическими лицами;
2.	Реализации новых бизнес-процессов для работы с коммерческими сервисами общества;
3.	Доработки интеграционного взаимодействия с биллинговой системы в части:
-	расширения сервиса по работе с отключением/подключением подачи электрической энергии;
-	разработки решения по актуализации задолженности в ИБ.Пальмира (индивидуальный расчет при поступлении показаний через приложение);
4.	Доработки интеграционного взаимодействия с CRM в части получения материалов из обращения потребителя;
5.	Реализации аналитического сервиса для формирования плановых обходов непосредственно в системе;
6.	Оптимизации интерфейса, включая доработку карточки выполненного задания для осуществления массовых проверок без выгрузки сводного отчета;
7.	Реализации отчетности для подрядных организаций;
8.	Оптимизация работы с картами: построение оптимальных маршрутов контролеров;
9.	Прочих доработок, связанных с изменением регламентов бизнес-процессов. 
В состав работ по развитию системы также  включена доработка необходимой документации на информационную систему, определенной в письме от 12.12.2023 № ИН/КП/ВК/155 
Реализация функционала будет выполняться на основании запросов на изменения с установленной приоритезацией доработок. Приоритезация доработок будет определена функциональным заказчиком при направлении ЗНИ. 
Заключение договора по проекту в 1кв.2026г согласно ГКПЗ 2026, работы проводятся с момента заключения договора.  В зависимости от условий договора работы закрываются поэтапно/по каждому ЗНИ/по факту выполнения части работ. Срок сдачи и приемки всех работ в 4 кв. 2026г.</t>
  </si>
  <si>
    <t>Развитие Системы планируется путем заключения договора с единственным поставщиком - ООО «СИГМА», являющимся разработчиком решения, и выполнением работ по развитию информационной системы «Мобильный контролер».
Указанная компания обеспечивает соблюдение единого подхода АО «Петербургская сбытовая компания» к технологическим решениям при разработке, развитии, настройке и технической поддержке прикладного программного обеспечения.</t>
  </si>
  <si>
    <t>1. Коммерческое предложение от 03.09.2025 № ИСХ-СМ-250903/-4
1.1 КП_Мобильный контролер 2026_2029.docx</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</si>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</sst>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4">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7;&#1055;&#1073;/&#1048;&#1055;_2024/&#1055;&#1088;&#1080;&#1083;&#1086;&#1078;&#1077;&#1085;&#1080;&#1103;%201-5%2024-2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48">
          <cell r="M48">
            <v>11648271.723513991</v>
          </cell>
          <cell r="Y48">
            <v>9547763.7077983506</v>
          </cell>
          <cell r="AK48">
            <v>9547763.7077983506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_2024"/>
      <sheetName val="4_2025"/>
      <sheetName val="5"/>
      <sheetName val="6"/>
    </sheetNames>
    <sheetDataSet>
      <sheetData sheetId="0"/>
      <sheetData sheetId="1"/>
      <sheetData sheetId="2">
        <row r="42">
          <cell r="J42" t="str">
            <v>нд</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0">
          <cell r="D20" t="str">
            <v>нд</v>
          </cell>
          <cell r="E20" t="str">
            <v>850.26.00318</v>
          </cell>
          <cell r="F20" t="str">
            <v>нд</v>
          </cell>
          <cell r="G20" t="str">
            <v>Петербургская сбытовая компания</v>
          </cell>
          <cell r="H20" t="str">
            <v>Развитие системы «Мобильный контролер»</v>
          </cell>
          <cell r="I20">
            <v>42.741708000000003</v>
          </cell>
          <cell r="J20">
            <v>8.5483416000000005</v>
          </cell>
          <cell r="K20" t="str">
            <v>1. Коммерческое предложение от 03.09.2025 № ИСХ-СМ-250903/-4
1.1 КП_Мобильный контролер 2026_2029.docx</v>
          </cell>
          <cell r="L20" t="str">
            <v>ТБР</v>
          </cell>
          <cell r="M20" t="str">
            <v>62.01</v>
          </cell>
          <cell r="N20" t="str">
            <v>Закупка у единственного поставщика</v>
          </cell>
          <cell r="O20" t="str">
            <v>нд</v>
          </cell>
          <cell r="P20" t="str">
            <v>нет</v>
          </cell>
          <cell r="Q20" t="str">
            <v>нд</v>
          </cell>
          <cell r="R20" t="str">
            <v>нд</v>
          </cell>
          <cell r="S20" t="str">
            <v>нд</v>
          </cell>
          <cell r="T20" t="str">
            <v>нд</v>
          </cell>
          <cell r="U20" t="str">
            <v>да</v>
          </cell>
          <cell r="V20"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7" sqref="C17"/>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590</v>
      </c>
      <c r="D13" s="89"/>
      <c r="E13" s="89"/>
      <c r="F13" s="89"/>
    </row>
    <row r="14" spans="1:6" ht="31.5" x14ac:dyDescent="0.25">
      <c r="A14" s="84">
        <v>2</v>
      </c>
      <c r="B14" s="85" t="s">
        <v>415</v>
      </c>
      <c r="C14" s="1" t="s">
        <v>591</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15.75" x14ac:dyDescent="0.25">
      <c r="A22" s="232"/>
      <c r="B22" s="232"/>
      <c r="C22" s="232"/>
      <c r="D22" s="233"/>
      <c r="E22" s="234"/>
      <c r="F22" s="235"/>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13" priority="27">
      <formula>ISBLANK($A$4)</formula>
    </cfRule>
  </conditionalFormatting>
  <conditionalFormatting sqref="A7:C7">
    <cfRule type="expression" dxfId="112" priority="21">
      <formula>ISBLANK($A$7)</formula>
    </cfRule>
  </conditionalFormatting>
  <conditionalFormatting sqref="C13:C15 A22:C22">
    <cfRule type="expression" dxfId="111" priority="20">
      <formula>ISBLANK(A13)</formula>
    </cfRule>
  </conditionalFormatting>
  <conditionalFormatting sqref="C16:C17">
    <cfRule type="expression" dxfId="11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09" priority="15">
      <formula>CELL("защита",A1)</formula>
    </cfRule>
  </conditionalFormatting>
  <conditionalFormatting sqref="A23:F1048576">
    <cfRule type="expression" dxfId="108" priority="16">
      <formula>ISBLANK(A23)</formula>
    </cfRule>
  </conditionalFormatting>
  <conditionalFormatting sqref="D22:F22">
    <cfRule type="expression" dxfId="107" priority="1">
      <formula>CELL("защита",D22)</formula>
    </cfRule>
  </conditionalFormatting>
  <conditionalFormatting sqref="D22:F22">
    <cfRule type="expression" dxfId="10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Q_15.26.10071</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Развитие системы «Мобильный контролер» в 2026 году,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5" priority="4">
      <formula>ISBLANK(C19)</formula>
    </cfRule>
  </conditionalFormatting>
  <conditionalFormatting sqref="A1:XFD1048576">
    <cfRule type="expression" dxfId="10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9" zoomScale="80" zoomScaleNormal="80" zoomScaleSheetLayoutView="80" workbookViewId="0">
      <selection activeCell="C22" sqref="C22"/>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Q_15.26.10071</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Развитие системы «Мобильный контролер» в 2026 году,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115.5" customHeight="1" x14ac:dyDescent="0.25">
      <c r="A20" s="84">
        <v>2</v>
      </c>
      <c r="B20" s="92" t="s">
        <v>107</v>
      </c>
      <c r="C20" s="206" t="s">
        <v>592</v>
      </c>
      <c r="D20" s="64"/>
      <c r="E20" s="64"/>
      <c r="F20" s="64"/>
      <c r="G20" s="64"/>
      <c r="H20" s="65"/>
      <c r="I20" s="65"/>
      <c r="J20" s="65"/>
      <c r="K20" s="65"/>
      <c r="L20" s="65"/>
      <c r="M20" s="65"/>
      <c r="N20" s="65"/>
      <c r="O20" s="65"/>
      <c r="P20" s="65"/>
      <c r="Q20" s="65"/>
      <c r="R20" s="65"/>
      <c r="S20" s="158"/>
      <c r="T20" s="158"/>
      <c r="U20" s="158"/>
    </row>
    <row r="21" spans="1:21" s="157" customFormat="1" ht="90" customHeight="1" x14ac:dyDescent="0.25">
      <c r="A21" s="84">
        <v>3</v>
      </c>
      <c r="B21" s="93" t="s">
        <v>90</v>
      </c>
      <c r="C21" s="3" t="s">
        <v>596</v>
      </c>
      <c r="D21" s="64"/>
      <c r="E21" s="64"/>
      <c r="F21" s="65"/>
      <c r="G21" s="65"/>
      <c r="H21" s="65"/>
      <c r="I21" s="65"/>
      <c r="J21" s="65"/>
      <c r="K21" s="65"/>
      <c r="L21" s="65"/>
      <c r="M21" s="65"/>
      <c r="N21" s="65"/>
      <c r="O21" s="65"/>
      <c r="P21" s="65"/>
      <c r="Q21" s="158"/>
      <c r="R21" s="158"/>
      <c r="S21" s="158"/>
      <c r="T21" s="158"/>
      <c r="U21" s="158"/>
    </row>
    <row r="22" spans="1:21" ht="277.5" customHeight="1" x14ac:dyDescent="0.25">
      <c r="A22" s="84">
        <v>4</v>
      </c>
      <c r="B22" s="92" t="s">
        <v>11</v>
      </c>
      <c r="C22" s="3" t="s">
        <v>595</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593</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6" t="s">
        <v>594</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03" priority="6">
      <formula>ISBLANK(C20)</formula>
    </cfRule>
  </conditionalFormatting>
  <conditionalFormatting sqref="A1:XFD18 A19:B19 D19:XFD19 A20:XFD23 A24:B24 D24:XFD24 A25:XFD1048576">
    <cfRule type="expression" dxfId="102" priority="5">
      <formula>CELL("защита",A1)</formula>
    </cfRule>
  </conditionalFormatting>
  <conditionalFormatting sqref="C19">
    <cfRule type="expression" dxfId="101" priority="4">
      <formula>ISBLANK(C19)</formula>
    </cfRule>
  </conditionalFormatting>
  <conditionalFormatting sqref="C19">
    <cfRule type="expression" dxfId="100" priority="3">
      <formula>CELL("защита",C19)</formula>
    </cfRule>
  </conditionalFormatting>
  <conditionalFormatting sqref="C24">
    <cfRule type="expression" dxfId="99" priority="2">
      <formula>ISBLANK(C24)</formula>
    </cfRule>
  </conditionalFormatting>
  <conditionalFormatting sqref="C24">
    <cfRule type="expression" dxfId="9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Q_15.26.10071</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Q_15.26.10071</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Q_15.26.10071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Q_15.26.10071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Q_15.26.10071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Q_15.26.10071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Q_15.26.10071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Q_15.26.10071</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F47" sqref="F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Q_15.26.10071</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Развитие системы «Мобильный контролер» в 2026 году, 1 шт. НМА</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46387</v>
      </c>
      <c r="G47" s="228" t="s">
        <v>436</v>
      </c>
      <c r="H47" s="228"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81" priority="5">
      <formula>CELL("защита",A1)</formula>
    </cfRule>
  </conditionalFormatting>
  <conditionalFormatting sqref="C21:J54">
    <cfRule type="expression" dxfId="80" priority="4">
      <formula>ISBLANK(C21)</formula>
    </cfRule>
  </conditionalFormatting>
  <conditionalFormatting sqref="C21:J54">
    <cfRule type="expression" dxfId="7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O69" sqref="O69"/>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4"/>
      <c r="N1" s="224"/>
      <c r="O1" s="224"/>
      <c r="P1" s="224"/>
      <c r="Q1" s="224"/>
      <c r="R1" s="224"/>
      <c r="S1" s="224"/>
      <c r="T1" s="224"/>
      <c r="U1" s="224"/>
      <c r="V1" s="224"/>
      <c r="W1" s="224"/>
      <c r="X1" s="224"/>
      <c r="Y1" s="181"/>
      <c r="Z1" s="181"/>
      <c r="AA1" s="181"/>
      <c r="AB1" s="181"/>
      <c r="AC1" s="181"/>
      <c r="AD1" s="181"/>
      <c r="AE1" s="181"/>
    </row>
    <row r="2" spans="1:31" x14ac:dyDescent="0.2">
      <c r="A2" s="360" t="s">
        <v>0</v>
      </c>
      <c r="B2" s="360"/>
      <c r="C2" s="360"/>
      <c r="D2" s="360"/>
      <c r="E2" s="360"/>
      <c r="F2" s="360"/>
      <c r="G2" s="360"/>
      <c r="H2" s="360"/>
      <c r="I2" s="360"/>
      <c r="J2" s="360"/>
      <c r="K2" s="360"/>
      <c r="L2" s="360"/>
      <c r="M2" s="225"/>
      <c r="N2" s="225"/>
      <c r="O2" s="225"/>
      <c r="P2" s="225"/>
      <c r="Q2" s="225"/>
      <c r="R2" s="225"/>
      <c r="S2" s="225"/>
      <c r="T2" s="225"/>
      <c r="U2" s="225"/>
      <c r="V2" s="225"/>
      <c r="W2" s="225"/>
      <c r="X2" s="225"/>
      <c r="Y2" s="183"/>
      <c r="Z2" s="183"/>
      <c r="AA2" s="183"/>
      <c r="AB2" s="183"/>
      <c r="AC2" s="183"/>
      <c r="AD2" s="183"/>
      <c r="AE2" s="183"/>
    </row>
    <row r="3" spans="1:31" x14ac:dyDescent="0.2">
      <c r="A3" s="358"/>
      <c r="B3" s="358"/>
      <c r="C3" s="358"/>
      <c r="D3" s="358"/>
      <c r="E3" s="358"/>
      <c r="F3" s="358"/>
      <c r="G3" s="358"/>
      <c r="H3" s="358"/>
      <c r="I3" s="358"/>
      <c r="J3" s="358"/>
      <c r="K3" s="358"/>
      <c r="L3" s="358"/>
      <c r="M3" s="223"/>
      <c r="N3" s="223"/>
      <c r="O3" s="223"/>
      <c r="P3" s="223"/>
      <c r="Q3" s="223"/>
      <c r="R3" s="223"/>
      <c r="S3" s="223"/>
      <c r="T3" s="223"/>
      <c r="U3" s="223"/>
      <c r="V3" s="223"/>
      <c r="W3" s="223"/>
      <c r="X3" s="223"/>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2"/>
      <c r="N4" s="222"/>
      <c r="O4" s="222"/>
      <c r="P4" s="222"/>
      <c r="Q4" s="222"/>
      <c r="R4" s="222"/>
      <c r="S4" s="222"/>
      <c r="T4" s="222"/>
      <c r="U4" s="222"/>
      <c r="V4" s="222"/>
      <c r="W4" s="222"/>
      <c r="X4" s="222"/>
      <c r="Y4" s="184"/>
      <c r="Z4" s="184"/>
      <c r="AA4" s="184"/>
      <c r="AB4" s="184"/>
      <c r="AC4" s="184"/>
      <c r="AD4" s="184"/>
      <c r="AE4" s="184"/>
    </row>
    <row r="5" spans="1:31" x14ac:dyDescent="0.2">
      <c r="A5" s="362" t="s">
        <v>408</v>
      </c>
      <c r="B5" s="362"/>
      <c r="C5" s="362"/>
      <c r="D5" s="362"/>
      <c r="E5" s="362"/>
      <c r="F5" s="362"/>
      <c r="G5" s="362"/>
      <c r="H5" s="362"/>
      <c r="I5" s="362"/>
      <c r="J5" s="362"/>
      <c r="K5" s="362"/>
      <c r="L5" s="362"/>
      <c r="M5" s="222"/>
      <c r="N5" s="222"/>
      <c r="O5" s="222"/>
      <c r="P5" s="222"/>
      <c r="Q5" s="222"/>
      <c r="R5" s="222"/>
      <c r="S5" s="222"/>
      <c r="T5" s="222"/>
      <c r="U5" s="222"/>
      <c r="V5" s="222"/>
      <c r="W5" s="222"/>
      <c r="X5" s="222"/>
      <c r="Y5" s="184"/>
      <c r="Z5" s="184"/>
      <c r="AA5" s="184"/>
      <c r="AB5" s="184"/>
      <c r="AC5" s="184"/>
      <c r="AD5" s="184"/>
      <c r="AE5" s="184"/>
    </row>
    <row r="6" spans="1:31" x14ac:dyDescent="0.2">
      <c r="A6" s="358"/>
      <c r="B6" s="358"/>
      <c r="C6" s="358"/>
      <c r="D6" s="358"/>
      <c r="E6" s="358"/>
      <c r="F6" s="358"/>
      <c r="G6" s="358"/>
      <c r="H6" s="358"/>
      <c r="I6" s="358"/>
      <c r="J6" s="358"/>
      <c r="K6" s="358"/>
      <c r="L6" s="358"/>
      <c r="M6" s="223"/>
      <c r="N6" s="223"/>
      <c r="O6" s="223"/>
      <c r="P6" s="223"/>
      <c r="Q6" s="223"/>
      <c r="R6" s="223"/>
      <c r="S6" s="223"/>
      <c r="T6" s="223"/>
      <c r="U6" s="223"/>
      <c r="V6" s="223"/>
      <c r="W6" s="223"/>
      <c r="X6" s="223"/>
      <c r="Y6" s="184"/>
      <c r="Z6" s="184"/>
      <c r="AA6" s="184"/>
      <c r="AB6" s="184"/>
      <c r="AC6" s="184"/>
      <c r="AD6" s="184"/>
      <c r="AE6" s="184"/>
    </row>
    <row r="7" spans="1:31" x14ac:dyDescent="0.2">
      <c r="A7" s="361" t="str">
        <f>'2'!A7:C7</f>
        <v>Q_15.26.10071</v>
      </c>
      <c r="B7" s="361"/>
      <c r="C7" s="361"/>
      <c r="D7" s="361"/>
      <c r="E7" s="361"/>
      <c r="F7" s="361"/>
      <c r="G7" s="361"/>
      <c r="H7" s="361"/>
      <c r="I7" s="361"/>
      <c r="J7" s="361"/>
      <c r="K7" s="361"/>
      <c r="L7" s="361"/>
      <c r="M7" s="222"/>
      <c r="N7" s="222"/>
      <c r="O7" s="222"/>
      <c r="P7" s="222"/>
      <c r="Q7" s="222"/>
      <c r="R7" s="222"/>
      <c r="S7" s="222"/>
      <c r="T7" s="222"/>
      <c r="U7" s="222"/>
      <c r="V7" s="222"/>
      <c r="W7" s="222"/>
      <c r="X7" s="222"/>
      <c r="Y7" s="184"/>
      <c r="Z7" s="184"/>
      <c r="AA7" s="184"/>
      <c r="AB7" s="184"/>
      <c r="AC7" s="184"/>
      <c r="AD7" s="184"/>
      <c r="AE7" s="184"/>
    </row>
    <row r="8" spans="1:31" x14ac:dyDescent="0.2">
      <c r="A8" s="362" t="s">
        <v>409</v>
      </c>
      <c r="B8" s="362"/>
      <c r="C8" s="362"/>
      <c r="D8" s="362"/>
      <c r="E8" s="362"/>
      <c r="F8" s="362"/>
      <c r="G8" s="362"/>
      <c r="H8" s="362"/>
      <c r="I8" s="362"/>
      <c r="J8" s="362"/>
      <c r="K8" s="362"/>
      <c r="L8" s="362"/>
      <c r="M8" s="222"/>
      <c r="N8" s="222"/>
      <c r="O8" s="222"/>
      <c r="P8" s="222"/>
      <c r="Q8" s="222"/>
      <c r="R8" s="222"/>
      <c r="S8" s="222"/>
      <c r="T8" s="222"/>
      <c r="U8" s="222"/>
      <c r="V8" s="222"/>
      <c r="W8" s="222"/>
      <c r="X8" s="222"/>
      <c r="Y8" s="184"/>
      <c r="Z8" s="184"/>
      <c r="AA8" s="184"/>
      <c r="AB8" s="184"/>
      <c r="AC8" s="184"/>
      <c r="AD8" s="184"/>
      <c r="AE8" s="184"/>
    </row>
    <row r="9" spans="1:31" x14ac:dyDescent="0.2">
      <c r="A9" s="354"/>
      <c r="B9" s="354"/>
      <c r="C9" s="354"/>
      <c r="D9" s="354"/>
      <c r="E9" s="354"/>
      <c r="F9" s="354"/>
      <c r="G9" s="354"/>
      <c r="H9" s="354"/>
      <c r="I9" s="354"/>
      <c r="J9" s="354"/>
      <c r="K9" s="354"/>
      <c r="L9" s="354"/>
      <c r="M9" s="222"/>
      <c r="N9" s="222"/>
      <c r="O9" s="222"/>
      <c r="P9" s="222"/>
      <c r="Q9" s="222"/>
      <c r="R9" s="222"/>
      <c r="S9" s="222"/>
      <c r="T9" s="222"/>
      <c r="U9" s="222"/>
      <c r="V9" s="222"/>
      <c r="W9" s="222"/>
      <c r="X9" s="222"/>
      <c r="Y9" s="184"/>
      <c r="Z9" s="184"/>
      <c r="AA9" s="184"/>
      <c r="AB9" s="184"/>
      <c r="AC9" s="184"/>
      <c r="AD9" s="184"/>
      <c r="AE9" s="184"/>
    </row>
    <row r="10" spans="1:31" x14ac:dyDescent="0.2">
      <c r="A10" s="361" t="str">
        <f>'2'!A10:C10</f>
        <v>Развитие системы «Мобильный контролер» в 2026 году, 1 шт. НМА</v>
      </c>
      <c r="B10" s="361"/>
      <c r="C10" s="361"/>
      <c r="D10" s="361"/>
      <c r="E10" s="361"/>
      <c r="F10" s="361"/>
      <c r="G10" s="361"/>
      <c r="H10" s="361"/>
      <c r="I10" s="361"/>
      <c r="J10" s="361"/>
      <c r="K10" s="361"/>
      <c r="L10" s="361"/>
      <c r="M10" s="222"/>
      <c r="N10" s="222"/>
      <c r="O10" s="222"/>
      <c r="P10" s="222"/>
      <c r="Q10" s="222"/>
      <c r="R10" s="222"/>
      <c r="S10" s="222"/>
      <c r="T10" s="222"/>
      <c r="U10" s="222"/>
      <c r="V10" s="222"/>
      <c r="W10" s="222"/>
      <c r="X10" s="222"/>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2"/>
      <c r="N11" s="222"/>
      <c r="O11" s="222"/>
      <c r="P11" s="222"/>
      <c r="Q11" s="222"/>
      <c r="R11" s="222"/>
      <c r="S11" s="222"/>
      <c r="T11" s="222"/>
      <c r="U11" s="222"/>
      <c r="V11" s="222"/>
      <c r="W11" s="222"/>
      <c r="X11" s="222"/>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3"/>
      <c r="N12" s="223"/>
      <c r="O12" s="223"/>
      <c r="P12" s="223"/>
      <c r="Q12" s="223"/>
      <c r="R12" s="223"/>
      <c r="S12" s="223"/>
      <c r="T12" s="223"/>
      <c r="U12" s="223"/>
      <c r="V12" s="223"/>
      <c r="W12" s="223"/>
      <c r="X12" s="223"/>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2"/>
      <c r="N13" s="222"/>
      <c r="O13" s="222"/>
      <c r="P13" s="222"/>
      <c r="Q13" s="222"/>
      <c r="R13" s="222"/>
      <c r="S13" s="222"/>
      <c r="T13" s="222"/>
      <c r="U13" s="222"/>
      <c r="V13" s="222"/>
      <c r="W13" s="222"/>
      <c r="X13" s="222"/>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7"/>
      <c r="N14" s="227"/>
      <c r="O14" s="227"/>
      <c r="P14" s="227"/>
      <c r="Q14" s="227"/>
      <c r="R14" s="227"/>
      <c r="S14" s="227"/>
      <c r="T14" s="227"/>
      <c r="U14" s="227"/>
      <c r="V14" s="227"/>
      <c r="W14" s="227"/>
      <c r="X14" s="227"/>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585</v>
      </c>
      <c r="F17" s="371" t="s">
        <v>457</v>
      </c>
      <c r="G17" s="372"/>
      <c r="H17" s="373"/>
      <c r="I17" s="385" t="s">
        <v>565</v>
      </c>
      <c r="J17" s="386"/>
      <c r="K17" s="386"/>
      <c r="L17" s="386"/>
      <c r="M17" s="385" t="s">
        <v>566</v>
      </c>
      <c r="N17" s="386"/>
      <c r="O17" s="386"/>
      <c r="P17" s="386"/>
      <c r="Q17" s="385" t="s">
        <v>567</v>
      </c>
      <c r="R17" s="386"/>
      <c r="S17" s="386"/>
      <c r="T17" s="386"/>
      <c r="U17" s="385" t="s">
        <v>571</v>
      </c>
      <c r="V17" s="386"/>
      <c r="W17" s="386"/>
      <c r="X17" s="386"/>
      <c r="Y17" s="385" t="s">
        <v>586</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463</v>
      </c>
      <c r="Z18" s="384"/>
      <c r="AA18" s="384" t="s">
        <v>462</v>
      </c>
      <c r="AB18" s="384"/>
      <c r="AC18" s="379"/>
      <c r="AD18" s="380"/>
      <c r="AE18" s="382"/>
    </row>
    <row r="19" spans="1:33" ht="48" x14ac:dyDescent="0.2">
      <c r="A19" s="367"/>
      <c r="B19" s="367"/>
      <c r="C19" s="237" t="s">
        <v>463</v>
      </c>
      <c r="D19" s="237" t="s">
        <v>462</v>
      </c>
      <c r="E19" s="370"/>
      <c r="F19" s="238" t="s">
        <v>570</v>
      </c>
      <c r="G19" s="238" t="s">
        <v>587</v>
      </c>
      <c r="H19" s="238" t="s">
        <v>588</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572</v>
      </c>
      <c r="AE19" s="383"/>
    </row>
    <row r="20" spans="1:33" x14ac:dyDescent="0.2">
      <c r="A20" s="165">
        <v>1</v>
      </c>
      <c r="B20" s="165">
        <v>2</v>
      </c>
      <c r="C20" s="221">
        <v>3</v>
      </c>
      <c r="D20" s="221">
        <v>4</v>
      </c>
      <c r="E20" s="213">
        <v>5</v>
      </c>
      <c r="F20" s="213">
        <v>6</v>
      </c>
      <c r="G20" s="213">
        <v>7</v>
      </c>
      <c r="H20" s="213">
        <v>8</v>
      </c>
      <c r="I20" s="214" t="s">
        <v>573</v>
      </c>
      <c r="J20" s="214" t="s">
        <v>574</v>
      </c>
      <c r="K20" s="214" t="s">
        <v>575</v>
      </c>
      <c r="L20" s="214" t="s">
        <v>576</v>
      </c>
      <c r="M20" s="214" t="s">
        <v>577</v>
      </c>
      <c r="N20" s="214" t="s">
        <v>578</v>
      </c>
      <c r="O20" s="214" t="s">
        <v>579</v>
      </c>
      <c r="P20" s="214" t="s">
        <v>580</v>
      </c>
      <c r="Q20" s="214" t="s">
        <v>581</v>
      </c>
      <c r="R20" s="214" t="s">
        <v>582</v>
      </c>
      <c r="S20" s="214" t="s">
        <v>583</v>
      </c>
      <c r="T20" s="214" t="s">
        <v>584</v>
      </c>
      <c r="U20" s="214" t="s">
        <v>467</v>
      </c>
      <c r="V20" s="214" t="s">
        <v>468</v>
      </c>
      <c r="W20" s="214" t="s">
        <v>469</v>
      </c>
      <c r="X20" s="214" t="s">
        <v>470</v>
      </c>
      <c r="Y20" s="214" t="s">
        <v>471</v>
      </c>
      <c r="Z20" s="214" t="s">
        <v>472</v>
      </c>
      <c r="AA20" s="214" t="s">
        <v>473</v>
      </c>
      <c r="AB20" s="214" t="s">
        <v>474</v>
      </c>
      <c r="AC20" s="221">
        <v>10</v>
      </c>
      <c r="AD20" s="221">
        <v>11</v>
      </c>
      <c r="AE20" s="165">
        <v>12</v>
      </c>
    </row>
    <row r="21" spans="1:33" s="201" customFormat="1" ht="36" x14ac:dyDescent="0.2">
      <c r="A21" s="164">
        <v>1</v>
      </c>
      <c r="B21" s="200" t="s">
        <v>475</v>
      </c>
      <c r="C21" s="209">
        <f t="shared" ref="C21" si="0">SUM(C22:C25)</f>
        <v>0</v>
      </c>
      <c r="D21" s="209">
        <f t="shared" ref="D21:H21" si="1">SUM(D22:D25)</f>
        <v>11.648271723513988</v>
      </c>
      <c r="E21" s="209">
        <f t="shared" si="1"/>
        <v>0</v>
      </c>
      <c r="F21" s="209">
        <f t="shared" si="1"/>
        <v>0</v>
      </c>
      <c r="G21" s="209">
        <f t="shared" si="1"/>
        <v>0</v>
      </c>
      <c r="H21" s="209">
        <f t="shared" si="1"/>
        <v>11.648271723513988</v>
      </c>
      <c r="I21" s="218" t="str">
        <f t="shared" ref="I21:J21" si="2">I24</f>
        <v>нд</v>
      </c>
      <c r="J21" s="218" t="str">
        <f t="shared" si="2"/>
        <v>нд</v>
      </c>
      <c r="K21" s="218" t="str">
        <f t="shared" ref="K21:N21" si="3">K24</f>
        <v>нд</v>
      </c>
      <c r="L21" s="218" t="str">
        <f t="shared" si="3"/>
        <v>нд</v>
      </c>
      <c r="M21" s="218" t="str">
        <f t="shared" ref="M21" si="4">M24</f>
        <v>нд</v>
      </c>
      <c r="N21" s="218" t="str">
        <f t="shared" si="3"/>
        <v>нд</v>
      </c>
      <c r="O21" s="209">
        <f t="shared" ref="O21" si="5">SUM(O22:O25)</f>
        <v>11.648271723513988</v>
      </c>
      <c r="P21" s="218" t="str">
        <f t="shared" ref="P21:R21" si="6">P24</f>
        <v>нд</v>
      </c>
      <c r="Q21" s="218" t="str">
        <f t="shared" si="6"/>
        <v>нд</v>
      </c>
      <c r="R21" s="218" t="str">
        <f t="shared" si="6"/>
        <v>нд</v>
      </c>
      <c r="S21" s="218" t="str">
        <f t="shared" ref="S21:T21" si="7">S24</f>
        <v>нд</v>
      </c>
      <c r="T21" s="218" t="str">
        <f t="shared" si="7"/>
        <v>нд</v>
      </c>
      <c r="U21" s="218" t="s">
        <v>436</v>
      </c>
      <c r="V21" s="218" t="s">
        <v>436</v>
      </c>
      <c r="W21" s="218" t="s">
        <v>436</v>
      </c>
      <c r="X21" s="218" t="s">
        <v>436</v>
      </c>
      <c r="Y21" s="218" t="s">
        <v>436</v>
      </c>
      <c r="Z21" s="218" t="s">
        <v>436</v>
      </c>
      <c r="AA21" s="218" t="s">
        <v>436</v>
      </c>
      <c r="AB21" s="218" t="s">
        <v>436</v>
      </c>
      <c r="AC21" s="209">
        <f t="shared" ref="AC21:AD21" si="8">SUM(AC22:AC25)</f>
        <v>0</v>
      </c>
      <c r="AD21" s="209">
        <f t="shared" si="8"/>
        <v>11.648271723513988</v>
      </c>
      <c r="AE21" s="209" t="s">
        <v>589</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0</v>
      </c>
      <c r="D24" s="210">
        <f>AD24</f>
        <v>11.648271723513988</v>
      </c>
      <c r="E24" s="210">
        <v>0</v>
      </c>
      <c r="F24" s="210">
        <f>C24</f>
        <v>0</v>
      </c>
      <c r="G24" s="210">
        <f>C24</f>
        <v>0</v>
      </c>
      <c r="H24" s="210">
        <f>D24</f>
        <v>11.648271723513988</v>
      </c>
      <c r="I24" s="219" t="s">
        <v>436</v>
      </c>
      <c r="J24" s="219" t="s">
        <v>436</v>
      </c>
      <c r="K24" s="219" t="s">
        <v>436</v>
      </c>
      <c r="L24" s="219" t="s">
        <v>436</v>
      </c>
      <c r="M24" s="219" t="s">
        <v>436</v>
      </c>
      <c r="N24" s="219" t="s">
        <v>436</v>
      </c>
      <c r="O24" s="219">
        <f>O30*1.22</f>
        <v>11.648271723513988</v>
      </c>
      <c r="P24" s="219" t="s">
        <v>436</v>
      </c>
      <c r="Q24" s="219" t="s">
        <v>436</v>
      </c>
      <c r="R24" s="219" t="s">
        <v>436</v>
      </c>
      <c r="S24" s="219" t="s">
        <v>436</v>
      </c>
      <c r="T24" s="219" t="s">
        <v>436</v>
      </c>
      <c r="U24" s="219" t="s">
        <v>436</v>
      </c>
      <c r="V24" s="219" t="s">
        <v>436</v>
      </c>
      <c r="W24" s="219" t="s">
        <v>436</v>
      </c>
      <c r="X24" s="219" t="s">
        <v>436</v>
      </c>
      <c r="Y24" s="219" t="s">
        <v>436</v>
      </c>
      <c r="Z24" s="219" t="s">
        <v>436</v>
      </c>
      <c r="AA24" s="219" t="s">
        <v>436</v>
      </c>
      <c r="AB24" s="219" t="s">
        <v>436</v>
      </c>
      <c r="AC24" s="210">
        <f>SUM(M24,Q24,U24,Y24)</f>
        <v>0</v>
      </c>
      <c r="AD24" s="210">
        <f>SUM(O24,S24,W24,AA24)</f>
        <v>11.648271723513988</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f>[3]ЛО!$M$48/1000000-O24</f>
        <v>0</v>
      </c>
      <c r="P25" s="219" t="s">
        <v>436</v>
      </c>
      <c r="Q25" s="219" t="s">
        <v>436</v>
      </c>
      <c r="R25" s="219" t="s">
        <v>436</v>
      </c>
      <c r="S25" s="219" t="s">
        <v>436</v>
      </c>
      <c r="T25" s="219" t="s">
        <v>436</v>
      </c>
      <c r="U25" s="219" t="s">
        <v>436</v>
      </c>
      <c r="V25" s="219" t="s">
        <v>436</v>
      </c>
      <c r="W25" s="219" t="s">
        <v>436</v>
      </c>
      <c r="X25" s="219" t="s">
        <v>436</v>
      </c>
      <c r="Y25" s="219" t="s">
        <v>436</v>
      </c>
      <c r="Z25" s="219" t="s">
        <v>436</v>
      </c>
      <c r="AA25" s="219" t="s">
        <v>436</v>
      </c>
      <c r="AB25" s="219" t="s">
        <v>436</v>
      </c>
      <c r="AC25" s="210">
        <f>SUM(M25,Q25,U25,Y25)</f>
        <v>0</v>
      </c>
      <c r="AD25" s="210">
        <f>SUM(O25,S25,W25,AA25)</f>
        <v>0</v>
      </c>
      <c r="AE25" s="210" t="s">
        <v>436</v>
      </c>
    </row>
    <row r="26" spans="1:33" s="201" customFormat="1" ht="24" x14ac:dyDescent="0.2">
      <c r="A26" s="164" t="s">
        <v>14</v>
      </c>
      <c r="B26" s="200" t="s">
        <v>480</v>
      </c>
      <c r="C26" s="209">
        <f t="shared" ref="C26:AD26" si="9">SUM(C27:C30)</f>
        <v>0</v>
      </c>
      <c r="D26" s="209">
        <f t="shared" si="9"/>
        <v>9.5477637077983513</v>
      </c>
      <c r="E26" s="209">
        <f t="shared" si="9"/>
        <v>0</v>
      </c>
      <c r="F26" s="209">
        <f t="shared" si="9"/>
        <v>0</v>
      </c>
      <c r="G26" s="209">
        <f t="shared" si="9"/>
        <v>0</v>
      </c>
      <c r="H26" s="209">
        <f t="shared" si="9"/>
        <v>9.5477637077983513</v>
      </c>
      <c r="I26" s="209">
        <f t="shared" ref="I26" si="10">SUM(I27:I30)</f>
        <v>0</v>
      </c>
      <c r="J26" s="209">
        <f t="shared" si="9"/>
        <v>0</v>
      </c>
      <c r="K26" s="209">
        <f t="shared" ref="K26:N26" si="11">SUM(K27:K30)</f>
        <v>0</v>
      </c>
      <c r="L26" s="209">
        <f t="shared" si="11"/>
        <v>0</v>
      </c>
      <c r="M26" s="209">
        <f t="shared" ref="M26" si="12">SUM(M27:M30)</f>
        <v>0</v>
      </c>
      <c r="N26" s="209">
        <f t="shared" si="11"/>
        <v>0</v>
      </c>
      <c r="O26" s="209">
        <f t="shared" ref="O26:R26" si="13">SUM(O27:O30)</f>
        <v>9.5477637077983513</v>
      </c>
      <c r="P26" s="209">
        <f t="shared" si="13"/>
        <v>0</v>
      </c>
      <c r="Q26" s="209">
        <f t="shared" si="13"/>
        <v>0</v>
      </c>
      <c r="R26" s="209">
        <f t="shared" si="13"/>
        <v>0</v>
      </c>
      <c r="S26" s="209">
        <f t="shared" ref="S26:T26" si="14">SUM(S27:S30)</f>
        <v>0</v>
      </c>
      <c r="T26" s="209">
        <f t="shared" si="14"/>
        <v>0</v>
      </c>
      <c r="U26" s="209">
        <f t="shared" si="9"/>
        <v>0</v>
      </c>
      <c r="V26" s="209">
        <f t="shared" si="9"/>
        <v>0</v>
      </c>
      <c r="W26" s="209">
        <f t="shared" si="9"/>
        <v>0</v>
      </c>
      <c r="X26" s="209">
        <f t="shared" si="9"/>
        <v>0</v>
      </c>
      <c r="Y26" s="209">
        <f t="shared" si="9"/>
        <v>0</v>
      </c>
      <c r="Z26" s="209">
        <f t="shared" si="9"/>
        <v>0</v>
      </c>
      <c r="AA26" s="209">
        <f t="shared" si="9"/>
        <v>0</v>
      </c>
      <c r="AB26" s="209">
        <f t="shared" si="9"/>
        <v>0</v>
      </c>
      <c r="AC26" s="209">
        <f t="shared" si="9"/>
        <v>0</v>
      </c>
      <c r="AD26" s="209">
        <f t="shared" si="9"/>
        <v>9.5477637077983513</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5">SUM(M29,Q29,U29,Y29)</f>
        <v>0</v>
      </c>
      <c r="AD29" s="210">
        <f t="shared" ref="AD29:AD30" si="16">SUM(O29,S29,W29,AA29)</f>
        <v>0</v>
      </c>
      <c r="AE29" s="210" t="s">
        <v>436</v>
      </c>
    </row>
    <row r="30" spans="1:33" ht="12.75" x14ac:dyDescent="0.2">
      <c r="A30" s="187" t="s">
        <v>485</v>
      </c>
      <c r="B30" s="188" t="s">
        <v>486</v>
      </c>
      <c r="C30" s="210">
        <f>AC30</f>
        <v>0</v>
      </c>
      <c r="D30" s="210">
        <f>AD30</f>
        <v>9.5477637077983513</v>
      </c>
      <c r="E30" s="210">
        <v>0</v>
      </c>
      <c r="F30" s="210">
        <f>C30</f>
        <v>0</v>
      </c>
      <c r="G30" s="210">
        <f>C30</f>
        <v>0</v>
      </c>
      <c r="H30" s="210">
        <f>D30</f>
        <v>9.5477637077983513</v>
      </c>
      <c r="I30" s="219" t="s">
        <v>436</v>
      </c>
      <c r="J30" s="219" t="s">
        <v>436</v>
      </c>
      <c r="K30" s="219" t="s">
        <v>436</v>
      </c>
      <c r="L30" s="219" t="s">
        <v>436</v>
      </c>
      <c r="M30" s="219" t="s">
        <v>436</v>
      </c>
      <c r="N30" s="219" t="s">
        <v>436</v>
      </c>
      <c r="O30" s="219">
        <f>[3]ЛО!$Y$48/1000000</f>
        <v>9.5477637077983513</v>
      </c>
      <c r="P30" s="219" t="s">
        <v>436</v>
      </c>
      <c r="Q30" s="219" t="s">
        <v>436</v>
      </c>
      <c r="R30" s="219" t="s">
        <v>436</v>
      </c>
      <c r="S30" s="219" t="s">
        <v>436</v>
      </c>
      <c r="T30" s="219" t="s">
        <v>436</v>
      </c>
      <c r="U30" s="219" t="s">
        <v>436</v>
      </c>
      <c r="V30" s="219" t="s">
        <v>436</v>
      </c>
      <c r="W30" s="219" t="s">
        <v>436</v>
      </c>
      <c r="X30" s="219" t="s">
        <v>436</v>
      </c>
      <c r="Y30" s="219" t="s">
        <v>436</v>
      </c>
      <c r="Z30" s="219" t="s">
        <v>436</v>
      </c>
      <c r="AA30" s="219" t="s">
        <v>436</v>
      </c>
      <c r="AB30" s="219" t="s">
        <v>436</v>
      </c>
      <c r="AC30" s="210">
        <f t="shared" si="15"/>
        <v>0</v>
      </c>
      <c r="AD30" s="210">
        <f t="shared" si="16"/>
        <v>9.5477637077983513</v>
      </c>
      <c r="AE30" s="210" t="s">
        <v>436</v>
      </c>
    </row>
    <row r="31" spans="1:33" s="201" customFormat="1" ht="48" x14ac:dyDescent="0.2">
      <c r="A31" s="164" t="s">
        <v>13</v>
      </c>
      <c r="B31" s="200" t="s">
        <v>487</v>
      </c>
      <c r="C31" s="209">
        <f>C26</f>
        <v>0</v>
      </c>
      <c r="D31" s="209">
        <f t="shared" ref="D31:I31" si="17">D26</f>
        <v>9.5477637077983513</v>
      </c>
      <c r="E31" s="209">
        <f t="shared" si="17"/>
        <v>0</v>
      </c>
      <c r="F31" s="209">
        <f t="shared" si="17"/>
        <v>0</v>
      </c>
      <c r="G31" s="209">
        <f t="shared" si="17"/>
        <v>0</v>
      </c>
      <c r="H31" s="209">
        <f t="shared" si="17"/>
        <v>9.5477637077983513</v>
      </c>
      <c r="I31" s="218">
        <f t="shared" si="17"/>
        <v>0</v>
      </c>
      <c r="J31" s="218">
        <f t="shared" ref="J31:AE35" si="18">J26</f>
        <v>0</v>
      </c>
      <c r="K31" s="218">
        <f t="shared" ref="K31:N31" si="19">K26</f>
        <v>0</v>
      </c>
      <c r="L31" s="218">
        <f t="shared" si="19"/>
        <v>0</v>
      </c>
      <c r="M31" s="218">
        <f t="shared" ref="M31" si="20">M26</f>
        <v>0</v>
      </c>
      <c r="N31" s="218">
        <f t="shared" si="19"/>
        <v>0</v>
      </c>
      <c r="O31" s="218">
        <f t="shared" ref="O31:R31" si="21">O26</f>
        <v>9.5477637077983513</v>
      </c>
      <c r="P31" s="218">
        <f t="shared" si="21"/>
        <v>0</v>
      </c>
      <c r="Q31" s="218">
        <f t="shared" si="21"/>
        <v>0</v>
      </c>
      <c r="R31" s="218">
        <f t="shared" si="21"/>
        <v>0</v>
      </c>
      <c r="S31" s="218">
        <f t="shared" ref="S31:T31" si="22">S26</f>
        <v>0</v>
      </c>
      <c r="T31" s="218">
        <f t="shared" si="22"/>
        <v>0</v>
      </c>
      <c r="U31" s="218" t="s">
        <v>436</v>
      </c>
      <c r="V31" s="218" t="s">
        <v>436</v>
      </c>
      <c r="W31" s="218" t="s">
        <v>436</v>
      </c>
      <c r="X31" s="218" t="s">
        <v>436</v>
      </c>
      <c r="Y31" s="218" t="s">
        <v>436</v>
      </c>
      <c r="Z31" s="218" t="s">
        <v>436</v>
      </c>
      <c r="AA31" s="218" t="s">
        <v>436</v>
      </c>
      <c r="AB31" s="218" t="s">
        <v>436</v>
      </c>
      <c r="AC31" s="209">
        <f t="shared" ref="AC31:AD35" si="23">AC26</f>
        <v>0</v>
      </c>
      <c r="AD31" s="209">
        <f t="shared" si="23"/>
        <v>9.5477637077983513</v>
      </c>
      <c r="AE31" s="209" t="str">
        <f t="shared" si="18"/>
        <v>Новый проект</v>
      </c>
    </row>
    <row r="32" spans="1:33" ht="12.75" x14ac:dyDescent="0.2">
      <c r="A32" s="187" t="s">
        <v>54</v>
      </c>
      <c r="B32" s="188" t="s">
        <v>481</v>
      </c>
      <c r="C32" s="210" t="str">
        <f t="shared" ref="C32:I35" si="24">C27</f>
        <v>нд</v>
      </c>
      <c r="D32" s="210" t="str">
        <f t="shared" si="24"/>
        <v>нд</v>
      </c>
      <c r="E32" s="210" t="str">
        <f t="shared" si="24"/>
        <v>нд</v>
      </c>
      <c r="F32" s="210" t="str">
        <f t="shared" si="24"/>
        <v>нд</v>
      </c>
      <c r="G32" s="210" t="str">
        <f t="shared" si="24"/>
        <v>нд</v>
      </c>
      <c r="H32" s="210" t="str">
        <f t="shared" si="24"/>
        <v>нд</v>
      </c>
      <c r="I32" s="219" t="str">
        <f t="shared" si="24"/>
        <v>нд</v>
      </c>
      <c r="J32" s="219" t="str">
        <f t="shared" si="18"/>
        <v>нд</v>
      </c>
      <c r="K32" s="219" t="str">
        <f t="shared" ref="K32:N32" si="25">K27</f>
        <v>нд</v>
      </c>
      <c r="L32" s="219" t="str">
        <f t="shared" si="25"/>
        <v>нд</v>
      </c>
      <c r="M32" s="219" t="str">
        <f t="shared" ref="M32" si="26">M27</f>
        <v>нд</v>
      </c>
      <c r="N32" s="219" t="str">
        <f t="shared" si="25"/>
        <v>нд</v>
      </c>
      <c r="O32" s="219" t="str">
        <f t="shared" ref="O32:R32" si="27">O27</f>
        <v>нд</v>
      </c>
      <c r="P32" s="219" t="str">
        <f t="shared" si="27"/>
        <v>нд</v>
      </c>
      <c r="Q32" s="219" t="str">
        <f t="shared" si="27"/>
        <v>нд</v>
      </c>
      <c r="R32" s="219" t="str">
        <f t="shared" si="27"/>
        <v>нд</v>
      </c>
      <c r="S32" s="219" t="str">
        <f t="shared" ref="S32:T32" si="28">S27</f>
        <v>нд</v>
      </c>
      <c r="T32" s="219" t="str">
        <f t="shared" si="28"/>
        <v>нд</v>
      </c>
      <c r="U32" s="219" t="s">
        <v>436</v>
      </c>
      <c r="V32" s="219" t="s">
        <v>436</v>
      </c>
      <c r="W32" s="219" t="s">
        <v>436</v>
      </c>
      <c r="X32" s="219" t="s">
        <v>436</v>
      </c>
      <c r="Y32" s="219" t="s">
        <v>436</v>
      </c>
      <c r="Z32" s="219" t="s">
        <v>436</v>
      </c>
      <c r="AA32" s="219" t="s">
        <v>436</v>
      </c>
      <c r="AB32" s="219" t="s">
        <v>436</v>
      </c>
      <c r="AC32" s="210" t="str">
        <f t="shared" si="23"/>
        <v>нд</v>
      </c>
      <c r="AD32" s="210" t="str">
        <f t="shared" si="23"/>
        <v>нд</v>
      </c>
      <c r="AE32" s="210" t="str">
        <f t="shared" ref="AE32:AE35" si="29">AE27</f>
        <v>нд</v>
      </c>
    </row>
    <row r="33" spans="1:31" ht="12.75" x14ac:dyDescent="0.2">
      <c r="A33" s="187" t="s">
        <v>53</v>
      </c>
      <c r="B33" s="188" t="s">
        <v>482</v>
      </c>
      <c r="C33" s="210" t="str">
        <f t="shared" si="24"/>
        <v>нд</v>
      </c>
      <c r="D33" s="210" t="str">
        <f t="shared" si="24"/>
        <v>нд</v>
      </c>
      <c r="E33" s="210" t="str">
        <f t="shared" si="24"/>
        <v>нд</v>
      </c>
      <c r="F33" s="210" t="str">
        <f t="shared" si="24"/>
        <v>нд</v>
      </c>
      <c r="G33" s="210" t="str">
        <f t="shared" si="24"/>
        <v>нд</v>
      </c>
      <c r="H33" s="210" t="str">
        <f t="shared" si="24"/>
        <v>нд</v>
      </c>
      <c r="I33" s="219" t="str">
        <f t="shared" si="24"/>
        <v>нд</v>
      </c>
      <c r="J33" s="219" t="str">
        <f t="shared" si="18"/>
        <v>нд</v>
      </c>
      <c r="K33" s="219" t="str">
        <f t="shared" ref="K33:N33" si="30">K28</f>
        <v>нд</v>
      </c>
      <c r="L33" s="219" t="str">
        <f t="shared" si="30"/>
        <v>нд</v>
      </c>
      <c r="M33" s="219" t="str">
        <f t="shared" ref="M33" si="31">M28</f>
        <v>нд</v>
      </c>
      <c r="N33" s="219" t="str">
        <f t="shared" si="30"/>
        <v>нд</v>
      </c>
      <c r="O33" s="219" t="str">
        <f t="shared" ref="O33:R33" si="32">O28</f>
        <v>нд</v>
      </c>
      <c r="P33" s="219" t="str">
        <f t="shared" si="32"/>
        <v>нд</v>
      </c>
      <c r="Q33" s="219" t="str">
        <f t="shared" si="32"/>
        <v>нд</v>
      </c>
      <c r="R33" s="219" t="str">
        <f t="shared" si="32"/>
        <v>нд</v>
      </c>
      <c r="S33" s="219" t="str">
        <f t="shared" ref="S33:T33" si="33">S28</f>
        <v>нд</v>
      </c>
      <c r="T33" s="219" t="str">
        <f t="shared" si="33"/>
        <v>нд</v>
      </c>
      <c r="U33" s="219" t="s">
        <v>436</v>
      </c>
      <c r="V33" s="219" t="s">
        <v>436</v>
      </c>
      <c r="W33" s="219" t="s">
        <v>436</v>
      </c>
      <c r="X33" s="219" t="s">
        <v>436</v>
      </c>
      <c r="Y33" s="219" t="s">
        <v>436</v>
      </c>
      <c r="Z33" s="219" t="s">
        <v>436</v>
      </c>
      <c r="AA33" s="219" t="s">
        <v>436</v>
      </c>
      <c r="AB33" s="219" t="s">
        <v>436</v>
      </c>
      <c r="AC33" s="210" t="str">
        <f t="shared" si="23"/>
        <v>нд</v>
      </c>
      <c r="AD33" s="210" t="str">
        <f t="shared" si="23"/>
        <v>нд</v>
      </c>
      <c r="AE33" s="210" t="str">
        <f t="shared" si="29"/>
        <v>нд</v>
      </c>
    </row>
    <row r="34" spans="1:31" ht="12.75" x14ac:dyDescent="0.2">
      <c r="A34" s="187" t="s">
        <v>52</v>
      </c>
      <c r="B34" s="188" t="s">
        <v>484</v>
      </c>
      <c r="C34" s="210">
        <f t="shared" si="24"/>
        <v>0</v>
      </c>
      <c r="D34" s="210">
        <f t="shared" si="24"/>
        <v>0</v>
      </c>
      <c r="E34" s="210">
        <f t="shared" si="24"/>
        <v>0</v>
      </c>
      <c r="F34" s="210">
        <f t="shared" si="24"/>
        <v>0</v>
      </c>
      <c r="G34" s="210" t="str">
        <f t="shared" si="24"/>
        <v>нд</v>
      </c>
      <c r="H34" s="210" t="str">
        <f t="shared" si="24"/>
        <v>нд</v>
      </c>
      <c r="I34" s="219" t="str">
        <f t="shared" si="24"/>
        <v>нд</v>
      </c>
      <c r="J34" s="219" t="str">
        <f t="shared" si="18"/>
        <v>нд</v>
      </c>
      <c r="K34" s="219" t="str">
        <f t="shared" ref="K34:N34" si="34">K29</f>
        <v>нд</v>
      </c>
      <c r="L34" s="219" t="str">
        <f t="shared" si="34"/>
        <v>нд</v>
      </c>
      <c r="M34" s="219" t="str">
        <f t="shared" ref="M34" si="35">M29</f>
        <v>нд</v>
      </c>
      <c r="N34" s="219" t="str">
        <f t="shared" si="34"/>
        <v>нд</v>
      </c>
      <c r="O34" s="219" t="str">
        <f t="shared" ref="O34:R34" si="36">O29</f>
        <v>нд</v>
      </c>
      <c r="P34" s="219" t="str">
        <f t="shared" si="36"/>
        <v>нд</v>
      </c>
      <c r="Q34" s="219" t="str">
        <f t="shared" si="36"/>
        <v>нд</v>
      </c>
      <c r="R34" s="219" t="str">
        <f t="shared" si="36"/>
        <v>нд</v>
      </c>
      <c r="S34" s="219" t="str">
        <f t="shared" ref="S34:T34" si="37">S29</f>
        <v>нд</v>
      </c>
      <c r="T34" s="219" t="str">
        <f t="shared" si="37"/>
        <v>нд</v>
      </c>
      <c r="U34" s="219" t="s">
        <v>436</v>
      </c>
      <c r="V34" s="219" t="s">
        <v>436</v>
      </c>
      <c r="W34" s="219" t="s">
        <v>436</v>
      </c>
      <c r="X34" s="219" t="s">
        <v>436</v>
      </c>
      <c r="Y34" s="219" t="s">
        <v>436</v>
      </c>
      <c r="Z34" s="219" t="s">
        <v>436</v>
      </c>
      <c r="AA34" s="219" t="s">
        <v>436</v>
      </c>
      <c r="AB34" s="219" t="s">
        <v>436</v>
      </c>
      <c r="AC34" s="210">
        <f t="shared" si="23"/>
        <v>0</v>
      </c>
      <c r="AD34" s="210">
        <f t="shared" si="23"/>
        <v>0</v>
      </c>
      <c r="AE34" s="210" t="str">
        <f t="shared" si="29"/>
        <v>нд</v>
      </c>
    </row>
    <row r="35" spans="1:31" ht="12.75" x14ac:dyDescent="0.2">
      <c r="A35" s="187" t="s">
        <v>51</v>
      </c>
      <c r="B35" s="188" t="s">
        <v>486</v>
      </c>
      <c r="C35" s="210">
        <f t="shared" si="24"/>
        <v>0</v>
      </c>
      <c r="D35" s="210">
        <f t="shared" si="24"/>
        <v>9.5477637077983513</v>
      </c>
      <c r="E35" s="210">
        <f t="shared" si="24"/>
        <v>0</v>
      </c>
      <c r="F35" s="210">
        <f t="shared" si="24"/>
        <v>0</v>
      </c>
      <c r="G35" s="210">
        <f t="shared" si="24"/>
        <v>0</v>
      </c>
      <c r="H35" s="210">
        <f t="shared" si="24"/>
        <v>9.5477637077983513</v>
      </c>
      <c r="I35" s="219" t="str">
        <f t="shared" si="24"/>
        <v>нд</v>
      </c>
      <c r="J35" s="219" t="str">
        <f t="shared" si="18"/>
        <v>нд</v>
      </c>
      <c r="K35" s="219" t="str">
        <f t="shared" ref="K35:N35" si="38">K30</f>
        <v>нд</v>
      </c>
      <c r="L35" s="219" t="str">
        <f t="shared" si="38"/>
        <v>нд</v>
      </c>
      <c r="M35" s="219" t="str">
        <f t="shared" ref="M35" si="39">M30</f>
        <v>нд</v>
      </c>
      <c r="N35" s="219" t="str">
        <f t="shared" si="38"/>
        <v>нд</v>
      </c>
      <c r="O35" s="219">
        <f t="shared" ref="O35:R35" si="40">O30</f>
        <v>9.5477637077983513</v>
      </c>
      <c r="P35" s="219" t="str">
        <f t="shared" si="40"/>
        <v>нд</v>
      </c>
      <c r="Q35" s="219" t="str">
        <f t="shared" si="40"/>
        <v>нд</v>
      </c>
      <c r="R35" s="219" t="str">
        <f t="shared" si="40"/>
        <v>нд</v>
      </c>
      <c r="S35" s="219" t="str">
        <f t="shared" ref="S35:T35" si="41">S30</f>
        <v>нд</v>
      </c>
      <c r="T35" s="219" t="str">
        <f t="shared" si="41"/>
        <v>нд</v>
      </c>
      <c r="U35" s="219" t="s">
        <v>436</v>
      </c>
      <c r="V35" s="219" t="s">
        <v>436</v>
      </c>
      <c r="W35" s="219" t="s">
        <v>436</v>
      </c>
      <c r="X35" s="219" t="s">
        <v>436</v>
      </c>
      <c r="Y35" s="219" t="s">
        <v>436</v>
      </c>
      <c r="Z35" s="219" t="s">
        <v>436</v>
      </c>
      <c r="AA35" s="219" t="s">
        <v>436</v>
      </c>
      <c r="AB35" s="219" t="s">
        <v>436</v>
      </c>
      <c r="AC35" s="210">
        <f t="shared" si="23"/>
        <v>0</v>
      </c>
      <c r="AD35" s="210">
        <f t="shared" si="23"/>
        <v>9.5477637077983513</v>
      </c>
      <c r="AE35" s="210" t="str">
        <f t="shared" si="29"/>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164" t="s">
        <v>9</v>
      </c>
      <c r="B68" s="200" t="s">
        <v>522</v>
      </c>
      <c r="C68" s="209">
        <f>AC68</f>
        <v>0</v>
      </c>
      <c r="D68" s="209">
        <f>AD68</f>
        <v>9.5477637077983513</v>
      </c>
      <c r="E68" s="209">
        <v>0</v>
      </c>
      <c r="F68" s="209">
        <f>C68</f>
        <v>0</v>
      </c>
      <c r="G68" s="209">
        <f>C68</f>
        <v>0</v>
      </c>
      <c r="H68" s="209">
        <f>D68</f>
        <v>9.5477637077983513</v>
      </c>
      <c r="I68" s="218" t="s">
        <v>436</v>
      </c>
      <c r="J68" s="218" t="s">
        <v>436</v>
      </c>
      <c r="K68" s="218" t="s">
        <v>436</v>
      </c>
      <c r="L68" s="218" t="s">
        <v>436</v>
      </c>
      <c r="M68" s="218" t="s">
        <v>436</v>
      </c>
      <c r="N68" s="218" t="s">
        <v>436</v>
      </c>
      <c r="O68" s="218">
        <f>[3]ЛО!$AK$48/1000000</f>
        <v>9.5477637077983513</v>
      </c>
      <c r="P68" s="218" t="s">
        <v>436</v>
      </c>
      <c r="Q68" s="218" t="s">
        <v>436</v>
      </c>
      <c r="R68" s="218" t="s">
        <v>436</v>
      </c>
      <c r="S68" s="218" t="s">
        <v>436</v>
      </c>
      <c r="T68" s="218" t="s">
        <v>436</v>
      </c>
      <c r="U68" s="218" t="s">
        <v>436</v>
      </c>
      <c r="V68" s="218" t="s">
        <v>436</v>
      </c>
      <c r="W68" s="218" t="s">
        <v>436</v>
      </c>
      <c r="X68" s="218" t="s">
        <v>436</v>
      </c>
      <c r="Y68" s="218" t="s">
        <v>436</v>
      </c>
      <c r="Z68" s="218" t="s">
        <v>436</v>
      </c>
      <c r="AA68" s="218" t="s">
        <v>436</v>
      </c>
      <c r="AB68" s="218" t="s">
        <v>436</v>
      </c>
      <c r="AC68" s="209">
        <f>SUM(M68,Q68,U68,Y68)</f>
        <v>0</v>
      </c>
      <c r="AD68" s="209">
        <f>SUM(O68,S68,W68,AA68)</f>
        <v>9.5477637077983513</v>
      </c>
      <c r="AE68" s="209" t="str">
        <f>$AE$21</f>
        <v>Новый проект</v>
      </c>
    </row>
    <row r="69" spans="1:31" s="201" customFormat="1" ht="12.75" x14ac:dyDescent="0.2">
      <c r="A69" s="164" t="s">
        <v>7</v>
      </c>
      <c r="B69" s="200" t="s">
        <v>523</v>
      </c>
      <c r="C69" s="210" t="s">
        <v>436</v>
      </c>
      <c r="D69" s="210" t="s">
        <v>436</v>
      </c>
      <c r="E69" s="210" t="s">
        <v>436</v>
      </c>
      <c r="F69" s="210" t="s">
        <v>436</v>
      </c>
      <c r="G69" s="210" t="s">
        <v>436</v>
      </c>
      <c r="H69" s="210" t="s">
        <v>436</v>
      </c>
      <c r="I69" s="218" t="str">
        <f t="shared" ref="I69:T69" si="42">I70</f>
        <v>нд</v>
      </c>
      <c r="J69" s="218" t="str">
        <f t="shared" si="42"/>
        <v>нд</v>
      </c>
      <c r="K69" s="218" t="str">
        <f t="shared" si="42"/>
        <v>нд</v>
      </c>
      <c r="L69" s="218" t="str">
        <f t="shared" si="42"/>
        <v>нд</v>
      </c>
      <c r="M69" s="218" t="str">
        <f t="shared" si="42"/>
        <v>нд</v>
      </c>
      <c r="N69" s="218" t="str">
        <f t="shared" si="42"/>
        <v>нд</v>
      </c>
      <c r="O69" s="218" t="str">
        <f t="shared" si="42"/>
        <v>нд</v>
      </c>
      <c r="P69" s="218" t="str">
        <f t="shared" si="42"/>
        <v>нд</v>
      </c>
      <c r="Q69" s="218" t="str">
        <f t="shared" si="42"/>
        <v>нд</v>
      </c>
      <c r="R69" s="218" t="str">
        <f t="shared" si="42"/>
        <v>нд</v>
      </c>
      <c r="S69" s="218" t="str">
        <f t="shared" si="42"/>
        <v>нд</v>
      </c>
      <c r="T69" s="218" t="str">
        <f t="shared" si="42"/>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78" priority="152">
      <formula>CELL("защита",A1)</formula>
    </cfRule>
  </conditionalFormatting>
  <conditionalFormatting sqref="Y1:Y14">
    <cfRule type="expression" dxfId="77" priority="151">
      <formula>CELL("защита",Y1)</formula>
    </cfRule>
  </conditionalFormatting>
  <conditionalFormatting sqref="Z1:Z14">
    <cfRule type="expression" dxfId="76" priority="150">
      <formula>CELL("защита",Z1)</formula>
    </cfRule>
  </conditionalFormatting>
  <conditionalFormatting sqref="AA1:AA14">
    <cfRule type="expression" dxfId="75" priority="149">
      <formula>CELL("защита",AA1)</formula>
    </cfRule>
  </conditionalFormatting>
  <conditionalFormatting sqref="AB1:AB14">
    <cfRule type="expression" dxfId="74" priority="148">
      <formula>CELL("защита",AB1)</formula>
    </cfRule>
  </conditionalFormatting>
  <conditionalFormatting sqref="AE21:AE90">
    <cfRule type="expression" dxfId="73" priority="146">
      <formula>CELL("защита",AE21)</formula>
    </cfRule>
  </conditionalFormatting>
  <conditionalFormatting sqref="AE21:AE90">
    <cfRule type="expression" dxfId="72" priority="147">
      <formula>ISBLANK(AE21)</formula>
    </cfRule>
  </conditionalFormatting>
  <conditionalFormatting sqref="J21:J23 J27:J90 J25">
    <cfRule type="expression" dxfId="71" priority="74">
      <formula>CELL("защита",J21)</formula>
    </cfRule>
  </conditionalFormatting>
  <conditionalFormatting sqref="J21:J23 J27:J90 J25">
    <cfRule type="expression" dxfId="70" priority="75">
      <formula>ISBLANK(J21)</formula>
    </cfRule>
  </conditionalFormatting>
  <conditionalFormatting sqref="AC20:AD20">
    <cfRule type="expression" dxfId="69" priority="73">
      <formula>CELL("защита",AC20)</formula>
    </cfRule>
  </conditionalFormatting>
  <conditionalFormatting sqref="AC21:AD25 U69:AD69 AC70:AD90 AC27:AD68">
    <cfRule type="expression" dxfId="68" priority="71">
      <formula>CELL("защита",U21)</formula>
    </cfRule>
  </conditionalFormatting>
  <conditionalFormatting sqref="AC21:AD25 U69:AD69 AC70:AD90 AC27:AD68">
    <cfRule type="expression" dxfId="67" priority="72">
      <formula>ISBLANK(U21)</formula>
    </cfRule>
  </conditionalFormatting>
  <conditionalFormatting sqref="U21:AB25 U70:AB90 U27:AB68">
    <cfRule type="expression" dxfId="66" priority="65">
      <formula>CELL("защита",U21)</formula>
    </cfRule>
  </conditionalFormatting>
  <conditionalFormatting sqref="U21:AB25 U70:AB90 U27:AB68">
    <cfRule type="expression" dxfId="65" priority="66">
      <formula>ISBLANK(U21)</formula>
    </cfRule>
  </conditionalFormatting>
  <conditionalFormatting sqref="C20:H20">
    <cfRule type="expression" dxfId="64" priority="64">
      <formula>CELL("защита",C20)</formula>
    </cfRule>
  </conditionalFormatting>
  <conditionalFormatting sqref="C21:H25 C27:H90">
    <cfRule type="expression" dxfId="63" priority="62">
      <formula>CELL("защита",C21)</formula>
    </cfRule>
  </conditionalFormatting>
  <conditionalFormatting sqref="C21:H25 C27:H90">
    <cfRule type="expression" dxfId="62" priority="63">
      <formula>ISBLANK(C21)</formula>
    </cfRule>
  </conditionalFormatting>
  <conditionalFormatting sqref="C26:H26 J26 U26:AD26">
    <cfRule type="expression" dxfId="61" priority="60">
      <formula>CELL("защита",C26)</formula>
    </cfRule>
  </conditionalFormatting>
  <conditionalFormatting sqref="C26:H26 J26 U26:AD26">
    <cfRule type="expression" dxfId="60" priority="61">
      <formula>ISBLANK(C26)</formula>
    </cfRule>
  </conditionalFormatting>
  <conditionalFormatting sqref="I21:I23 I27:I90 I25">
    <cfRule type="expression" dxfId="59" priority="57">
      <formula>CELL("защита",I21)</formula>
    </cfRule>
  </conditionalFormatting>
  <conditionalFormatting sqref="I21:I23 I27:I90 I25">
    <cfRule type="expression" dxfId="58" priority="58">
      <formula>ISBLANK(I21)</formula>
    </cfRule>
  </conditionalFormatting>
  <conditionalFormatting sqref="I26">
    <cfRule type="expression" dxfId="57" priority="55">
      <formula>CELL("защита",I26)</formula>
    </cfRule>
  </conditionalFormatting>
  <conditionalFormatting sqref="I26">
    <cfRule type="expression" dxfId="56" priority="56">
      <formula>ISBLANK(I26)</formula>
    </cfRule>
  </conditionalFormatting>
  <conditionalFormatting sqref="K27:L90 K21:L23 K25:L25 I24:L24">
    <cfRule type="expression" dxfId="55" priority="53">
      <formula>CELL("защита",I21)</formula>
    </cfRule>
  </conditionalFormatting>
  <conditionalFormatting sqref="K27:L90 K21:L23 K25:L25 I24:L24">
    <cfRule type="expression" dxfId="54" priority="54">
      <formula>ISBLANK(I21)</formula>
    </cfRule>
  </conditionalFormatting>
  <conditionalFormatting sqref="K26:L26">
    <cfRule type="expression" dxfId="53" priority="51">
      <formula>CELL("защита",K26)</formula>
    </cfRule>
  </conditionalFormatting>
  <conditionalFormatting sqref="K26:L26">
    <cfRule type="expression" dxfId="52" priority="52">
      <formula>ISBLANK(K26)</formula>
    </cfRule>
  </conditionalFormatting>
  <conditionalFormatting sqref="N21:N23 N27:N90 N25">
    <cfRule type="expression" dxfId="51" priority="42">
      <formula>CELL("защита",N21)</formula>
    </cfRule>
  </conditionalFormatting>
  <conditionalFormatting sqref="N21:N23 N27:N90 N25">
    <cfRule type="expression" dxfId="50" priority="43">
      <formula>ISBLANK(N21)</formula>
    </cfRule>
  </conditionalFormatting>
  <conditionalFormatting sqref="N26">
    <cfRule type="expression" dxfId="49" priority="40">
      <formula>CELL("защита",N26)</formula>
    </cfRule>
  </conditionalFormatting>
  <conditionalFormatting sqref="N26">
    <cfRule type="expression" dxfId="48" priority="41">
      <formula>ISBLANK(N26)</formula>
    </cfRule>
  </conditionalFormatting>
  <conditionalFormatting sqref="O27:P90 O22:P23 O25:P25 N24:P24 P21">
    <cfRule type="expression" dxfId="47" priority="34">
      <formula>CELL("защита",N21)</formula>
    </cfRule>
  </conditionalFormatting>
  <conditionalFormatting sqref="O27:P90 O22:P23 O25:P25 N24:P24 P21">
    <cfRule type="expression" dxfId="46" priority="35">
      <formula>ISBLANK(N21)</formula>
    </cfRule>
  </conditionalFormatting>
  <conditionalFormatting sqref="O26:P26">
    <cfRule type="expression" dxfId="45" priority="32">
      <formula>CELL("защита",O26)</formula>
    </cfRule>
  </conditionalFormatting>
  <conditionalFormatting sqref="O26:P26">
    <cfRule type="expression" dxfId="44" priority="33">
      <formula>ISBLANK(O26)</formula>
    </cfRule>
  </conditionalFormatting>
  <conditionalFormatting sqref="A17:B19">
    <cfRule type="expression" dxfId="43" priority="31">
      <formula>CELL("защита",A17)</formula>
    </cfRule>
  </conditionalFormatting>
  <conditionalFormatting sqref="Y17:AD19">
    <cfRule type="expression" dxfId="42" priority="30">
      <formula>CELL("защита",Y17)</formula>
    </cfRule>
  </conditionalFormatting>
  <conditionalFormatting sqref="I17:L17 I19:L19 I18:J18">
    <cfRule type="expression" dxfId="41" priority="29">
      <formula>CELL("защита",I17)</formula>
    </cfRule>
  </conditionalFormatting>
  <conditionalFormatting sqref="M17:T17 M19:T19 M18:N18 Q18:T18">
    <cfRule type="expression" dxfId="40" priority="28">
      <formula>CELL("защита",M17)</formula>
    </cfRule>
  </conditionalFormatting>
  <conditionalFormatting sqref="K18:L18">
    <cfRule type="expression" dxfId="39" priority="26">
      <formula>CELL("защита",K18)</formula>
    </cfRule>
  </conditionalFormatting>
  <conditionalFormatting sqref="U17:X19">
    <cfRule type="expression" dxfId="38" priority="25">
      <formula>CELL("защита",U17)</formula>
    </cfRule>
  </conditionalFormatting>
  <conditionalFormatting sqref="O18:P18">
    <cfRule type="expression" dxfId="37" priority="24">
      <formula>CELL("защита",O18)</formula>
    </cfRule>
  </conditionalFormatting>
  <conditionalFormatting sqref="R21:R23 R27:R90 R25">
    <cfRule type="expression" dxfId="36" priority="22">
      <formula>CELL("защита",R21)</formula>
    </cfRule>
  </conditionalFormatting>
  <conditionalFormatting sqref="R21:R23 R27:R90 R25">
    <cfRule type="expression" dxfId="35" priority="23">
      <formula>ISBLANK(R21)</formula>
    </cfRule>
  </conditionalFormatting>
  <conditionalFormatting sqref="R26">
    <cfRule type="expression" dxfId="34" priority="20">
      <formula>CELL("защита",R26)</formula>
    </cfRule>
  </conditionalFormatting>
  <conditionalFormatting sqref="R26">
    <cfRule type="expression" dxfId="33" priority="21">
      <formula>ISBLANK(R26)</formula>
    </cfRule>
  </conditionalFormatting>
  <conditionalFormatting sqref="Q21:Q23 Q27:Q90 Q25">
    <cfRule type="expression" dxfId="32" priority="18">
      <formula>CELL("защита",Q21)</formula>
    </cfRule>
  </conditionalFormatting>
  <conditionalFormatting sqref="Q21:Q23 Q27:Q90 Q25">
    <cfRule type="expression" dxfId="31" priority="19">
      <formula>ISBLANK(Q21)</formula>
    </cfRule>
  </conditionalFormatting>
  <conditionalFormatting sqref="Q26">
    <cfRule type="expression" dxfId="30" priority="16">
      <formula>CELL("защита",Q26)</formula>
    </cfRule>
  </conditionalFormatting>
  <conditionalFormatting sqref="Q26">
    <cfRule type="expression" dxfId="29" priority="17">
      <formula>ISBLANK(Q26)</formula>
    </cfRule>
  </conditionalFormatting>
  <conditionalFormatting sqref="S27:T90 S21:T23 S25:T25 Q24:T24">
    <cfRule type="expression" dxfId="28" priority="14">
      <formula>CELL("защита",Q21)</formula>
    </cfRule>
  </conditionalFormatting>
  <conditionalFormatting sqref="S27:T90 S21:T23 S25:T25 Q24:T24">
    <cfRule type="expression" dxfId="27" priority="15">
      <formula>ISBLANK(Q21)</formula>
    </cfRule>
  </conditionalFormatting>
  <conditionalFormatting sqref="S26:T26">
    <cfRule type="expression" dxfId="26" priority="12">
      <formula>CELL("защита",S26)</formula>
    </cfRule>
  </conditionalFormatting>
  <conditionalFormatting sqref="S26:T26">
    <cfRule type="expression" dxfId="25" priority="13">
      <formula>ISBLANK(S26)</formula>
    </cfRule>
  </conditionalFormatting>
  <conditionalFormatting sqref="C17:H19">
    <cfRule type="expression" dxfId="24" priority="11">
      <formula>CELL("защита",C17)</formula>
    </cfRule>
  </conditionalFormatting>
  <conditionalFormatting sqref="O21">
    <cfRule type="expression" dxfId="23" priority="7">
      <formula>CELL("защита",O21)</formula>
    </cfRule>
  </conditionalFormatting>
  <conditionalFormatting sqref="O21">
    <cfRule type="expression" dxfId="22" priority="8">
      <formula>ISBLANK(O21)</formula>
    </cfRule>
  </conditionalFormatting>
  <conditionalFormatting sqref="M21:M23 M27:M90 M25">
    <cfRule type="expression" dxfId="21" priority="5">
      <formula>CELL("защита",M21)</formula>
    </cfRule>
  </conditionalFormatting>
  <conditionalFormatting sqref="M21:M23 M27:M90 M25">
    <cfRule type="expression" dxfId="20" priority="6">
      <formula>ISBLANK(M21)</formula>
    </cfRule>
  </conditionalFormatting>
  <conditionalFormatting sqref="M26">
    <cfRule type="expression" dxfId="19" priority="3">
      <formula>CELL("защита",M26)</formula>
    </cfRule>
  </conditionalFormatting>
  <conditionalFormatting sqref="M26">
    <cfRule type="expression" dxfId="18" priority="4">
      <formula>ISBLANK(M26)</formula>
    </cfRule>
  </conditionalFormatting>
  <conditionalFormatting sqref="M24">
    <cfRule type="expression" dxfId="17" priority="1">
      <formula>CELL("защита",M24)</formula>
    </cfRule>
  </conditionalFormatting>
  <conditionalFormatting sqref="M24">
    <cfRule type="expression" dxfId="16" priority="2">
      <formula>ISBLANK(M24)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M31" sqref="M31"/>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Q_15.26.10071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Развитие системы «Мобильный контролер»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tr">
        <f>'[4]3'!$J$42</f>
        <v>нд</v>
      </c>
      <c r="T21" s="208" t="str">
        <f>'13'!M24</f>
        <v>нд</v>
      </c>
      <c r="U21" s="208" t="str">
        <f>'13'!M25</f>
        <v>нд</v>
      </c>
      <c r="V21" s="144" t="str">
        <f>'[5]2026_2'!D$20</f>
        <v>нд</v>
      </c>
      <c r="W21" s="144" t="str">
        <f>'[5]2026_2'!E$20</f>
        <v>850.26.00318</v>
      </c>
      <c r="X21" s="144" t="str">
        <f>'[5]2026_2'!F$20</f>
        <v>нд</v>
      </c>
      <c r="Y21" s="142" t="str">
        <f>'[5]2026_2'!G$20</f>
        <v>Петербургская сбытовая компания</v>
      </c>
      <c r="Z21" s="145" t="str">
        <f>'[5]2026_2'!H$20</f>
        <v>Развитие системы «Мобильный контролер»</v>
      </c>
      <c r="AA21" s="146">
        <f>'[5]2026_2'!I$20</f>
        <v>42.741708000000003</v>
      </c>
      <c r="AB21" s="146">
        <f>'[5]2026_2'!J$20</f>
        <v>8.5483416000000005</v>
      </c>
      <c r="AC21" s="145" t="str">
        <f>'[5]2026_2'!K$20</f>
        <v>1. Коммерческое предложение от 03.09.2025 № ИСХ-СМ-250903/-4
1.1 КП_Мобильный контролер 2026_2029.docx</v>
      </c>
      <c r="AD21" s="145" t="str">
        <f>'[5]2026_2'!L$20</f>
        <v>ТБР</v>
      </c>
      <c r="AE21" s="145" t="str">
        <f>'[5]2026_2'!M$20</f>
        <v>62.01</v>
      </c>
      <c r="AF21" s="145" t="str">
        <f>'[5]2026_2'!N$20</f>
        <v>Закупка у единственного поставщика</v>
      </c>
      <c r="AG21" s="145" t="str">
        <f>'[5]2026_2'!O$20</f>
        <v>нд</v>
      </c>
      <c r="AH21" s="145" t="str">
        <f>'[5]2026_2'!P$20</f>
        <v>нет</v>
      </c>
      <c r="AI21" s="143" t="str">
        <f>'[5]2026_2'!Q$20</f>
        <v>нд</v>
      </c>
      <c r="AJ21" s="17" t="str">
        <f>'[5]2026_2'!R$20</f>
        <v>нд</v>
      </c>
      <c r="AK21" s="17" t="str">
        <f>'[5]2026_2'!S$20</f>
        <v>нд</v>
      </c>
      <c r="AL21" s="143" t="str">
        <f>'[5]2026_2'!T$20</f>
        <v>нд</v>
      </c>
      <c r="AM21" s="145" t="str">
        <f>'[5]2026_2'!U$20</f>
        <v>да</v>
      </c>
      <c r="AN21" s="145" t="str">
        <f>'[5]2026_2'!V$20</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Q_15.26.10071</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Развитие системы «Мобильный контролер» в 2026 году,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11.648271723513988</v>
      </c>
    </row>
    <row r="20" spans="1:3" s="23" customFormat="1" x14ac:dyDescent="0.25">
      <c r="A20" s="121">
        <v>2</v>
      </c>
      <c r="B20" s="122" t="s">
        <v>169</v>
      </c>
      <c r="C20" s="202" t="s">
        <v>436</v>
      </c>
    </row>
    <row r="21" spans="1:3" s="23" customFormat="1" ht="78.75" customHeight="1" x14ac:dyDescent="0.25">
      <c r="A21" s="121">
        <v>3</v>
      </c>
      <c r="B21" s="122" t="s">
        <v>356</v>
      </c>
      <c r="C21" s="236" t="s">
        <v>597</v>
      </c>
    </row>
    <row r="22" spans="1:3" s="23" customFormat="1" ht="30" x14ac:dyDescent="0.25">
      <c r="A22" s="121">
        <v>4</v>
      </c>
      <c r="B22" s="122" t="s">
        <v>357</v>
      </c>
      <c r="C22" s="141" t="s">
        <v>436</v>
      </c>
    </row>
    <row r="23" spans="1:3" s="23" customFormat="1" ht="30" x14ac:dyDescent="0.25">
      <c r="A23" s="121">
        <v>5</v>
      </c>
      <c r="B23" s="122" t="s">
        <v>358</v>
      </c>
      <c r="C23" s="229"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9"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30" t="s">
        <v>436</v>
      </c>
    </row>
    <row r="50" spans="1:3" s="23" customFormat="1" x14ac:dyDescent="0.25">
      <c r="A50" s="121" t="s">
        <v>384</v>
      </c>
      <c r="B50" s="122" t="s">
        <v>363</v>
      </c>
      <c r="C50" s="229" t="s">
        <v>436</v>
      </c>
    </row>
    <row r="51" spans="1:3" s="23" customFormat="1" x14ac:dyDescent="0.25">
      <c r="A51" s="121" t="s">
        <v>385</v>
      </c>
      <c r="B51" s="122" t="s">
        <v>364</v>
      </c>
      <c r="C51" s="229"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30" t="s">
        <v>436</v>
      </c>
    </row>
    <row r="68" spans="1:3" s="23" customFormat="1" x14ac:dyDescent="0.25">
      <c r="A68" s="121">
        <v>8</v>
      </c>
      <c r="B68" s="122" t="s">
        <v>392</v>
      </c>
      <c r="C68" s="229" t="str">
        <f>C50</f>
        <v>нд</v>
      </c>
    </row>
    <row r="69" spans="1:3" s="23" customFormat="1" x14ac:dyDescent="0.25">
      <c r="A69" s="121">
        <v>9</v>
      </c>
      <c r="B69" s="122" t="s">
        <v>393</v>
      </c>
      <c r="C69" s="230" t="s">
        <v>436</v>
      </c>
    </row>
    <row r="70" spans="1:3" s="23" customFormat="1" x14ac:dyDescent="0.25">
      <c r="A70" s="121">
        <v>10</v>
      </c>
      <c r="B70" s="122" t="s">
        <v>394</v>
      </c>
      <c r="C70" s="229"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1"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2">
    <cfRule type="expression" dxfId="4" priority="6">
      <formula>CELL("защита",C19)</formula>
    </cfRule>
  </conditionalFormatting>
  <conditionalFormatting sqref="C19: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2026-04-06T13:07:58Z</dcterms:modified>
</cp:coreProperties>
</file>